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6FE75916-E44E-4EB5-9B29-EF8E71F9EC1B}" xr6:coauthVersionLast="45" xr6:coauthVersionMax="45" xr10:uidLastSave="{00000000-0000-0000-0000-000000000000}"/>
  <bookViews>
    <workbookView xWindow="-120" yWindow="-120" windowWidth="20730" windowHeight="11160" tabRatio="562" firstSheet="2" activeTab="7" xr2:uid="{00000000-000D-0000-FFFF-FFFF00000000}"/>
  </bookViews>
  <sheets>
    <sheet name="МП 6" sheetId="10" state="hidden" r:id="rId1"/>
    <sheet name="Таблица 2" sheetId="1" r:id="rId2"/>
    <sheet name="Таблица 3" sheetId="11" r:id="rId3"/>
    <sheet name="Таблица 4" sheetId="15" r:id="rId4"/>
    <sheet name="Таблица 5" sheetId="16" r:id="rId5"/>
    <sheet name="Таблица 6" sheetId="17" r:id="rId6"/>
    <sheet name="Таблица 7" sheetId="12" r:id="rId7"/>
    <sheet name="Таблица 8" sheetId="13" r:id="rId8"/>
  </sheets>
  <definedNames>
    <definedName name="_xlnm.Print_Titles" localSheetId="1">'Таблица 2'!$5:$8</definedName>
    <definedName name="_xlnm.Print_Area" localSheetId="1">'Таблица 2'!$A$1:$K$177</definedName>
    <definedName name="_xlnm.Print_Area" localSheetId="2">'Таблица 3'!$A$1:$D$21</definedName>
    <definedName name="_xlnm.Print_Area" localSheetId="3">'Таблица 4'!$A$1:$M$14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0" i="1" l="1"/>
  <c r="G34" i="1"/>
  <c r="F34" i="1"/>
  <c r="J12" i="1" l="1"/>
  <c r="J14" i="1"/>
  <c r="J15" i="1"/>
  <c r="J16" i="1"/>
  <c r="I34" i="1" l="1"/>
  <c r="H34" i="1"/>
  <c r="G47" i="1" l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F48" i="1"/>
  <c r="F49" i="1"/>
  <c r="F50" i="1"/>
  <c r="F51" i="1"/>
  <c r="F52" i="1"/>
  <c r="J33" i="1"/>
  <c r="J35" i="1"/>
  <c r="J36" i="1"/>
  <c r="J50" i="1" s="1"/>
  <c r="J37" i="1"/>
  <c r="J51" i="1" s="1"/>
  <c r="J38" i="1"/>
  <c r="J52" i="1" s="1"/>
  <c r="J34" i="1"/>
  <c r="J136" i="1" s="1"/>
  <c r="J119" i="1"/>
  <c r="I119" i="1"/>
  <c r="H119" i="1"/>
  <c r="G119" i="1"/>
  <c r="F119" i="1"/>
  <c r="E125" i="1"/>
  <c r="E124" i="1"/>
  <c r="E123" i="1"/>
  <c r="E122" i="1"/>
  <c r="E121" i="1"/>
  <c r="E120" i="1"/>
  <c r="F105" i="1"/>
  <c r="G105" i="1"/>
  <c r="H105" i="1"/>
  <c r="I105" i="1"/>
  <c r="J105" i="1"/>
  <c r="E111" i="1"/>
  <c r="E110" i="1"/>
  <c r="E109" i="1"/>
  <c r="E108" i="1"/>
  <c r="E107" i="1"/>
  <c r="E106" i="1"/>
  <c r="J104" i="1"/>
  <c r="I104" i="1"/>
  <c r="H104" i="1"/>
  <c r="G104" i="1"/>
  <c r="F104" i="1"/>
  <c r="I94" i="1"/>
  <c r="I92" i="1"/>
  <c r="G91" i="1"/>
  <c r="H91" i="1"/>
  <c r="I91" i="1"/>
  <c r="J91" i="1"/>
  <c r="G92" i="1"/>
  <c r="H92" i="1"/>
  <c r="J92" i="1"/>
  <c r="G93" i="1"/>
  <c r="H93" i="1"/>
  <c r="I93" i="1"/>
  <c r="J93" i="1"/>
  <c r="G94" i="1"/>
  <c r="H94" i="1"/>
  <c r="J94" i="1"/>
  <c r="G95" i="1"/>
  <c r="H95" i="1"/>
  <c r="I95" i="1"/>
  <c r="J95" i="1"/>
  <c r="G96" i="1"/>
  <c r="H96" i="1"/>
  <c r="I96" i="1"/>
  <c r="J96" i="1"/>
  <c r="F92" i="1"/>
  <c r="F93" i="1"/>
  <c r="F94" i="1"/>
  <c r="F95" i="1"/>
  <c r="F96" i="1"/>
  <c r="F91" i="1"/>
  <c r="E89" i="1"/>
  <c r="E88" i="1"/>
  <c r="E87" i="1"/>
  <c r="E86" i="1"/>
  <c r="E85" i="1"/>
  <c r="E84" i="1"/>
  <c r="E74" i="1"/>
  <c r="E73" i="1"/>
  <c r="E72" i="1"/>
  <c r="E71" i="1"/>
  <c r="E70" i="1"/>
  <c r="E69" i="1"/>
  <c r="E67" i="1"/>
  <c r="E66" i="1"/>
  <c r="E65" i="1"/>
  <c r="E64" i="1"/>
  <c r="E63" i="1"/>
  <c r="E62" i="1"/>
  <c r="G170" i="1"/>
  <c r="H170" i="1"/>
  <c r="I170" i="1"/>
  <c r="J170" i="1"/>
  <c r="G171" i="1"/>
  <c r="G169" i="1" s="1"/>
  <c r="H171" i="1"/>
  <c r="I171" i="1"/>
  <c r="J171" i="1"/>
  <c r="G172" i="1"/>
  <c r="H172" i="1"/>
  <c r="I172" i="1"/>
  <c r="J172" i="1"/>
  <c r="G173" i="1"/>
  <c r="H173" i="1"/>
  <c r="I173" i="1"/>
  <c r="J173" i="1"/>
  <c r="G174" i="1"/>
  <c r="H174" i="1"/>
  <c r="I174" i="1"/>
  <c r="J174" i="1"/>
  <c r="G175" i="1"/>
  <c r="H175" i="1"/>
  <c r="I175" i="1"/>
  <c r="J175" i="1"/>
  <c r="F171" i="1"/>
  <c r="F172" i="1"/>
  <c r="F173" i="1"/>
  <c r="F174" i="1"/>
  <c r="F175" i="1"/>
  <c r="F170" i="1"/>
  <c r="I169" i="1"/>
  <c r="G163" i="1"/>
  <c r="H163" i="1"/>
  <c r="I163" i="1"/>
  <c r="J163" i="1"/>
  <c r="G164" i="1"/>
  <c r="H164" i="1"/>
  <c r="I164" i="1"/>
  <c r="J164" i="1"/>
  <c r="G165" i="1"/>
  <c r="H165" i="1"/>
  <c r="I165" i="1"/>
  <c r="J165" i="1"/>
  <c r="G166" i="1"/>
  <c r="H166" i="1"/>
  <c r="I166" i="1"/>
  <c r="J166" i="1"/>
  <c r="G167" i="1"/>
  <c r="H167" i="1"/>
  <c r="I167" i="1"/>
  <c r="J167" i="1"/>
  <c r="G168" i="1"/>
  <c r="H168" i="1"/>
  <c r="I168" i="1"/>
  <c r="J168" i="1"/>
  <c r="F164" i="1"/>
  <c r="F165" i="1"/>
  <c r="F166" i="1"/>
  <c r="F167" i="1"/>
  <c r="F168" i="1"/>
  <c r="F163" i="1"/>
  <c r="I162" i="1"/>
  <c r="G162" i="1"/>
  <c r="G156" i="1"/>
  <c r="H156" i="1"/>
  <c r="I156" i="1"/>
  <c r="J156" i="1"/>
  <c r="G157" i="1"/>
  <c r="H157" i="1"/>
  <c r="I157" i="1"/>
  <c r="G158" i="1"/>
  <c r="H158" i="1"/>
  <c r="I158" i="1"/>
  <c r="J158" i="1"/>
  <c r="G159" i="1"/>
  <c r="H159" i="1"/>
  <c r="I159" i="1"/>
  <c r="J159" i="1"/>
  <c r="G160" i="1"/>
  <c r="H160" i="1"/>
  <c r="I160" i="1"/>
  <c r="G161" i="1"/>
  <c r="H161" i="1"/>
  <c r="I161" i="1"/>
  <c r="J161" i="1"/>
  <c r="F160" i="1"/>
  <c r="F161" i="1"/>
  <c r="F158" i="1"/>
  <c r="F159" i="1"/>
  <c r="F156" i="1"/>
  <c r="F157" i="1"/>
  <c r="G149" i="1"/>
  <c r="H149" i="1"/>
  <c r="I149" i="1"/>
  <c r="G150" i="1"/>
  <c r="H150" i="1"/>
  <c r="I150" i="1"/>
  <c r="J150" i="1"/>
  <c r="G151" i="1"/>
  <c r="H151" i="1"/>
  <c r="I151" i="1"/>
  <c r="J151" i="1"/>
  <c r="G152" i="1"/>
  <c r="H152" i="1"/>
  <c r="I152" i="1"/>
  <c r="J152" i="1"/>
  <c r="G153" i="1"/>
  <c r="H153" i="1"/>
  <c r="I153" i="1"/>
  <c r="J153" i="1"/>
  <c r="G154" i="1"/>
  <c r="H154" i="1"/>
  <c r="I154" i="1"/>
  <c r="J154" i="1"/>
  <c r="F150" i="1"/>
  <c r="F151" i="1"/>
  <c r="F152" i="1"/>
  <c r="F153" i="1"/>
  <c r="F154" i="1"/>
  <c r="F149" i="1"/>
  <c r="G142" i="1"/>
  <c r="H142" i="1"/>
  <c r="I142" i="1"/>
  <c r="J142" i="1"/>
  <c r="G143" i="1"/>
  <c r="H143" i="1"/>
  <c r="I143" i="1"/>
  <c r="J143" i="1"/>
  <c r="G144" i="1"/>
  <c r="H144" i="1"/>
  <c r="I144" i="1"/>
  <c r="G145" i="1"/>
  <c r="H145" i="1"/>
  <c r="I145" i="1"/>
  <c r="J145" i="1"/>
  <c r="G146" i="1"/>
  <c r="H146" i="1"/>
  <c r="I146" i="1"/>
  <c r="J146" i="1"/>
  <c r="G147" i="1"/>
  <c r="H147" i="1"/>
  <c r="I147" i="1"/>
  <c r="J147" i="1"/>
  <c r="F143" i="1"/>
  <c r="F144" i="1"/>
  <c r="F145" i="1"/>
  <c r="F146" i="1"/>
  <c r="E146" i="1" s="1"/>
  <c r="F147" i="1"/>
  <c r="F142" i="1"/>
  <c r="G141" i="1"/>
  <c r="J83" i="1"/>
  <c r="I83" i="1"/>
  <c r="H83" i="1"/>
  <c r="G83" i="1"/>
  <c r="F83" i="1"/>
  <c r="J68" i="1"/>
  <c r="I68" i="1"/>
  <c r="H68" i="1"/>
  <c r="G68" i="1"/>
  <c r="F68" i="1"/>
  <c r="G55" i="1"/>
  <c r="H55" i="1"/>
  <c r="H76" i="1" s="1"/>
  <c r="I55" i="1"/>
  <c r="J55" i="1"/>
  <c r="J76" i="1" s="1"/>
  <c r="G56" i="1"/>
  <c r="G77" i="1" s="1"/>
  <c r="H56" i="1"/>
  <c r="H77" i="1" s="1"/>
  <c r="I56" i="1"/>
  <c r="I77" i="1" s="1"/>
  <c r="J56" i="1"/>
  <c r="J77" i="1" s="1"/>
  <c r="G57" i="1"/>
  <c r="G78" i="1" s="1"/>
  <c r="H57" i="1"/>
  <c r="H78" i="1" s="1"/>
  <c r="I57" i="1"/>
  <c r="I78" i="1" s="1"/>
  <c r="J57" i="1"/>
  <c r="J78" i="1" s="1"/>
  <c r="G58" i="1"/>
  <c r="G79" i="1" s="1"/>
  <c r="H58" i="1"/>
  <c r="H79" i="1" s="1"/>
  <c r="I58" i="1"/>
  <c r="I79" i="1" s="1"/>
  <c r="J58" i="1"/>
  <c r="J79" i="1" s="1"/>
  <c r="G59" i="1"/>
  <c r="G80" i="1" s="1"/>
  <c r="H59" i="1"/>
  <c r="H80" i="1" s="1"/>
  <c r="I59" i="1"/>
  <c r="I80" i="1" s="1"/>
  <c r="J59" i="1"/>
  <c r="J80" i="1" s="1"/>
  <c r="G60" i="1"/>
  <c r="G81" i="1" s="1"/>
  <c r="H60" i="1"/>
  <c r="H81" i="1" s="1"/>
  <c r="I60" i="1"/>
  <c r="I81" i="1" s="1"/>
  <c r="J60" i="1"/>
  <c r="J81" i="1" s="1"/>
  <c r="F56" i="1"/>
  <c r="F77" i="1" s="1"/>
  <c r="F57" i="1"/>
  <c r="F78" i="1" s="1"/>
  <c r="F58" i="1"/>
  <c r="F79" i="1" s="1"/>
  <c r="F59" i="1"/>
  <c r="F60" i="1"/>
  <c r="F81" i="1" s="1"/>
  <c r="F55" i="1"/>
  <c r="F76" i="1" s="1"/>
  <c r="J61" i="1"/>
  <c r="I61" i="1"/>
  <c r="H61" i="1"/>
  <c r="G61" i="1"/>
  <c r="F61" i="1"/>
  <c r="H90" i="1" l="1"/>
  <c r="E105" i="1"/>
  <c r="E159" i="1"/>
  <c r="E163" i="1"/>
  <c r="E165" i="1"/>
  <c r="E164" i="1"/>
  <c r="E170" i="1"/>
  <c r="E151" i="1"/>
  <c r="E161" i="1"/>
  <c r="E167" i="1"/>
  <c r="E174" i="1"/>
  <c r="E156" i="1"/>
  <c r="E142" i="1"/>
  <c r="E91" i="1"/>
  <c r="F90" i="1"/>
  <c r="J90" i="1"/>
  <c r="E119" i="1"/>
  <c r="E154" i="1"/>
  <c r="E152" i="1"/>
  <c r="E150" i="1"/>
  <c r="E153" i="1"/>
  <c r="H148" i="1"/>
  <c r="E158" i="1"/>
  <c r="E168" i="1"/>
  <c r="E175" i="1"/>
  <c r="E96" i="1"/>
  <c r="E94" i="1"/>
  <c r="I136" i="1"/>
  <c r="E104" i="1"/>
  <c r="E78" i="1"/>
  <c r="E81" i="1"/>
  <c r="F80" i="1"/>
  <c r="E80" i="1" s="1"/>
  <c r="E59" i="1"/>
  <c r="J162" i="1"/>
  <c r="J169" i="1"/>
  <c r="E60" i="1"/>
  <c r="E77" i="1"/>
  <c r="I141" i="1"/>
  <c r="E57" i="1"/>
  <c r="E95" i="1"/>
  <c r="I90" i="1"/>
  <c r="G90" i="1"/>
  <c r="E93" i="1"/>
  <c r="E92" i="1"/>
  <c r="E79" i="1"/>
  <c r="E147" i="1"/>
  <c r="E145" i="1"/>
  <c r="E143" i="1"/>
  <c r="H141" i="1"/>
  <c r="E166" i="1"/>
  <c r="E173" i="1"/>
  <c r="E172" i="1"/>
  <c r="E171" i="1"/>
  <c r="E61" i="1"/>
  <c r="E83" i="1"/>
  <c r="E58" i="1"/>
  <c r="E68" i="1"/>
  <c r="E55" i="1"/>
  <c r="E56" i="1"/>
  <c r="E162" i="1"/>
  <c r="H169" i="1"/>
  <c r="F169" i="1"/>
  <c r="H162" i="1"/>
  <c r="F162" i="1"/>
  <c r="I54" i="1"/>
  <c r="G54" i="1"/>
  <c r="G76" i="1"/>
  <c r="F141" i="1"/>
  <c r="I76" i="1"/>
  <c r="J54" i="1"/>
  <c r="H54" i="1"/>
  <c r="F54" i="1"/>
  <c r="E169" i="1" l="1"/>
  <c r="E90" i="1"/>
  <c r="E76" i="1"/>
  <c r="E75" i="1"/>
  <c r="E54" i="1"/>
  <c r="J149" i="1" l="1"/>
  <c r="E149" i="1" s="1"/>
  <c r="J47" i="1"/>
  <c r="J160" i="1"/>
  <c r="E160" i="1" s="1"/>
  <c r="J28" i="1"/>
  <c r="J144" i="1" s="1"/>
  <c r="E19" i="1"/>
  <c r="E20" i="1"/>
  <c r="E22" i="1"/>
  <c r="E23" i="1"/>
  <c r="E24" i="1"/>
  <c r="J21" i="1"/>
  <c r="J13" i="1"/>
  <c r="J49" i="1" l="1"/>
  <c r="J157" i="1"/>
  <c r="E157" i="1" s="1"/>
  <c r="E155" i="1" s="1"/>
  <c r="J48" i="1"/>
  <c r="E21" i="1"/>
  <c r="E144" i="1"/>
  <c r="E141" i="1" s="1"/>
  <c r="J141" i="1"/>
  <c r="J11" i="1"/>
  <c r="F155" i="1"/>
  <c r="G155" i="1"/>
  <c r="H155" i="1"/>
  <c r="I155" i="1"/>
  <c r="G18" i="1" l="1"/>
  <c r="H135" i="1"/>
  <c r="J135" i="1"/>
  <c r="G140" i="1"/>
  <c r="H140" i="1"/>
  <c r="I140" i="1"/>
  <c r="J140" i="1"/>
  <c r="J139" i="1"/>
  <c r="G138" i="1"/>
  <c r="H138" i="1"/>
  <c r="I138" i="1"/>
  <c r="J138" i="1"/>
  <c r="J137" i="1"/>
  <c r="G101" i="1"/>
  <c r="G116" i="1" s="1"/>
  <c r="H101" i="1"/>
  <c r="H116" i="1" s="1"/>
  <c r="I101" i="1"/>
  <c r="I116" i="1" s="1"/>
  <c r="J101" i="1"/>
  <c r="J116" i="1" s="1"/>
  <c r="I99" i="1"/>
  <c r="I114" i="1" s="1"/>
  <c r="F136" i="1"/>
  <c r="F137" i="1"/>
  <c r="F138" i="1"/>
  <c r="F139" i="1"/>
  <c r="F140" i="1"/>
  <c r="F135" i="1"/>
  <c r="E140" i="1" l="1"/>
  <c r="E138" i="1"/>
  <c r="I100" i="1"/>
  <c r="I115" i="1" s="1"/>
  <c r="I137" i="1"/>
  <c r="G100" i="1"/>
  <c r="G115" i="1" s="1"/>
  <c r="G137" i="1"/>
  <c r="I102" i="1"/>
  <c r="I117" i="1" s="1"/>
  <c r="I139" i="1"/>
  <c r="G102" i="1"/>
  <c r="G117" i="1" s="1"/>
  <c r="G139" i="1"/>
  <c r="I98" i="1"/>
  <c r="I135" i="1"/>
  <c r="G98" i="1"/>
  <c r="G135" i="1"/>
  <c r="H100" i="1"/>
  <c r="H115" i="1" s="1"/>
  <c r="H137" i="1"/>
  <c r="H102" i="1"/>
  <c r="H117" i="1" s="1"/>
  <c r="H139" i="1"/>
  <c r="H99" i="1"/>
  <c r="H114" i="1" s="1"/>
  <c r="H136" i="1"/>
  <c r="G99" i="1"/>
  <c r="G114" i="1" s="1"/>
  <c r="G136" i="1"/>
  <c r="I128" i="1"/>
  <c r="I130" i="1"/>
  <c r="G130" i="1"/>
  <c r="J130" i="1"/>
  <c r="H130" i="1"/>
  <c r="E38" i="1"/>
  <c r="E36" i="1"/>
  <c r="F47" i="1"/>
  <c r="F98" i="1" s="1"/>
  <c r="E33" i="1"/>
  <c r="E37" i="1"/>
  <c r="E35" i="1"/>
  <c r="F32" i="1"/>
  <c r="H32" i="1"/>
  <c r="G32" i="1"/>
  <c r="H98" i="1"/>
  <c r="I32" i="1"/>
  <c r="J103" i="1"/>
  <c r="J118" i="1" s="1"/>
  <c r="I103" i="1"/>
  <c r="I118" i="1" s="1"/>
  <c r="H103" i="1"/>
  <c r="H118" i="1" s="1"/>
  <c r="G103" i="1"/>
  <c r="G118" i="1" s="1"/>
  <c r="E135" i="1" l="1"/>
  <c r="E136" i="1"/>
  <c r="G128" i="1"/>
  <c r="E139" i="1"/>
  <c r="E137" i="1"/>
  <c r="G131" i="1"/>
  <c r="E134" i="1"/>
  <c r="H131" i="1"/>
  <c r="G129" i="1"/>
  <c r="G113" i="1"/>
  <c r="G112" i="1" s="1"/>
  <c r="G127" i="1"/>
  <c r="I113" i="1"/>
  <c r="I112" i="1" s="1"/>
  <c r="I127" i="1"/>
  <c r="H113" i="1"/>
  <c r="H112" i="1" s="1"/>
  <c r="H127" i="1"/>
  <c r="F113" i="1"/>
  <c r="F127" i="1"/>
  <c r="H129" i="1"/>
  <c r="I131" i="1"/>
  <c r="I129" i="1"/>
  <c r="H128" i="1"/>
  <c r="G132" i="1"/>
  <c r="I132" i="1"/>
  <c r="H132" i="1"/>
  <c r="J132" i="1"/>
  <c r="E50" i="1"/>
  <c r="F101" i="1"/>
  <c r="F116" i="1" s="1"/>
  <c r="E116" i="1" s="1"/>
  <c r="E52" i="1"/>
  <c r="F103" i="1"/>
  <c r="F118" i="1" s="1"/>
  <c r="E118" i="1" s="1"/>
  <c r="F100" i="1"/>
  <c r="F115" i="1" s="1"/>
  <c r="F102" i="1"/>
  <c r="F117" i="1" s="1"/>
  <c r="F99" i="1"/>
  <c r="F114" i="1" s="1"/>
  <c r="E17" i="1"/>
  <c r="E15" i="1"/>
  <c r="E14" i="1"/>
  <c r="E12" i="1"/>
  <c r="I11" i="1"/>
  <c r="H11" i="1"/>
  <c r="G11" i="1"/>
  <c r="F11" i="1"/>
  <c r="F97" i="1" l="1"/>
  <c r="F112" i="1"/>
  <c r="F128" i="1"/>
  <c r="F129" i="1"/>
  <c r="F131" i="1"/>
  <c r="E103" i="1"/>
  <c r="F132" i="1"/>
  <c r="E132" i="1" s="1"/>
  <c r="F130" i="1"/>
  <c r="E130" i="1" s="1"/>
  <c r="E101" i="1"/>
  <c r="E11" i="1"/>
  <c r="J155" i="1"/>
  <c r="E16" i="1"/>
  <c r="E13" i="1"/>
  <c r="J102" i="1" l="1"/>
  <c r="J117" i="1" s="1"/>
  <c r="E117" i="1" s="1"/>
  <c r="E51" i="1"/>
  <c r="E31" i="1"/>
  <c r="E30" i="1"/>
  <c r="E29" i="1"/>
  <c r="E27" i="1"/>
  <c r="E26" i="1"/>
  <c r="I25" i="1"/>
  <c r="H25" i="1"/>
  <c r="G25" i="1"/>
  <c r="F25" i="1"/>
  <c r="I18" i="1"/>
  <c r="H18" i="1"/>
  <c r="F18" i="1"/>
  <c r="E102" i="1" l="1"/>
  <c r="J131" i="1"/>
  <c r="E131" i="1" s="1"/>
  <c r="E28" i="1"/>
  <c r="J25" i="1"/>
  <c r="E25" i="1" s="1"/>
  <c r="J18" i="1"/>
  <c r="E18" i="1" s="1"/>
  <c r="J100" i="1" l="1"/>
  <c r="J115" i="1" s="1"/>
  <c r="E115" i="1" s="1"/>
  <c r="E49" i="1"/>
  <c r="I75" i="1"/>
  <c r="G75" i="1"/>
  <c r="J75" i="1"/>
  <c r="H75" i="1"/>
  <c r="F75" i="1"/>
  <c r="F46" i="1"/>
  <c r="G46" i="1"/>
  <c r="I46" i="1"/>
  <c r="E100" i="1" l="1"/>
  <c r="J129" i="1"/>
  <c r="E129" i="1" s="1"/>
  <c r="J98" i="1" l="1"/>
  <c r="E47" i="1"/>
  <c r="I148" i="1"/>
  <c r="G134" i="1"/>
  <c r="G148" i="1"/>
  <c r="F134" i="1"/>
  <c r="F148" i="1"/>
  <c r="I134" i="1"/>
  <c r="E40" i="1"/>
  <c r="E98" i="1" l="1"/>
  <c r="J113" i="1"/>
  <c r="E113" i="1" s="1"/>
  <c r="J127" i="1"/>
  <c r="E127" i="1" s="1"/>
  <c r="E34" i="1"/>
  <c r="E32" i="1" s="1"/>
  <c r="E43" i="1"/>
  <c r="E41" i="1"/>
  <c r="E44" i="1"/>
  <c r="E42" i="1"/>
  <c r="E45" i="1"/>
  <c r="J32" i="1" l="1"/>
  <c r="E39" i="1"/>
  <c r="J148" i="1"/>
  <c r="J134" i="1"/>
  <c r="F39" i="1"/>
  <c r="G39" i="1"/>
  <c r="H39" i="1"/>
  <c r="I39" i="1"/>
  <c r="J39" i="1"/>
  <c r="J46" i="1" l="1"/>
  <c r="J99" i="1"/>
  <c r="J114" i="1" s="1"/>
  <c r="E48" i="1"/>
  <c r="E46" i="1" s="1"/>
  <c r="I126" i="1"/>
  <c r="J112" i="1" l="1"/>
  <c r="E114" i="1"/>
  <c r="E112" i="1" s="1"/>
  <c r="J128" i="1"/>
  <c r="E128" i="1" s="1"/>
  <c r="E126" i="1" s="1"/>
  <c r="E99" i="1"/>
  <c r="J97" i="1"/>
  <c r="J126" i="1" l="1"/>
  <c r="E97" i="1"/>
  <c r="I97" i="1"/>
  <c r="H97" i="1" l="1"/>
  <c r="H46" i="1"/>
  <c r="H134" i="1"/>
  <c r="E148" i="1"/>
  <c r="H126" i="1" l="1"/>
  <c r="G97" i="1" l="1"/>
  <c r="G126" i="1" l="1"/>
  <c r="F126" i="1"/>
</calcChain>
</file>

<file path=xl/sharedStrings.xml><?xml version="1.0" encoding="utf-8"?>
<sst xmlns="http://schemas.openxmlformats.org/spreadsheetml/2006/main" count="365" uniqueCount="191">
  <si>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</si>
  <si>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</si>
  <si>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</si>
  <si>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</si>
  <si>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</si>
  <si>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</si>
  <si>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</si>
  <si>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</si>
  <si>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</si>
  <si>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</si>
  <si>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</si>
  <si>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</si>
  <si>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</si>
  <si>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</si>
  <si>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</si>
  <si>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</si>
  <si>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</si>
  <si>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</si>
  <si>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</si>
  <si>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</si>
  <si>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</si>
  <si>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</si>
  <si>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</si>
  <si>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</si>
  <si>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</si>
  <si>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</si>
  <si>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</si>
  <si>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</si>
  <si>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</si>
  <si>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</si>
  <si>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</si>
  <si>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</si>
  <si>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</si>
  <si>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</si>
  <si>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</si>
  <si>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</si>
  <si>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>всего</t>
  </si>
  <si>
    <t>федеральный бюджет</t>
  </si>
  <si>
    <t>местный бюджет</t>
  </si>
  <si>
    <t>в том числе:</t>
  </si>
  <si>
    <t xml:space="preserve">
</t>
  </si>
  <si>
    <t xml:space="preserve">бюджет автономного округа </t>
  </si>
  <si>
    <t>иные источники</t>
  </si>
  <si>
    <t>Всего по муниципальной программе</t>
  </si>
  <si>
    <t>прочие расходы</t>
  </si>
  <si>
    <t>Таблица 2</t>
  </si>
  <si>
    <t>в том числе</t>
  </si>
  <si>
    <t>1.1.</t>
  </si>
  <si>
    <t>1.2.</t>
  </si>
  <si>
    <t>1.3.</t>
  </si>
  <si>
    <t xml:space="preserve">местный бюджет </t>
  </si>
  <si>
    <t>инвестиции в объекты муниципальной собственности</t>
  </si>
  <si>
    <t>Подпрограмма 1. Профилактика правонарушений</t>
  </si>
  <si>
    <t>Подпрограмма 2. Профилактика незаконного оборота и потребления наркотических средств и психотропных веществ</t>
  </si>
  <si>
    <t>Департамент образования и молодежной политики Нефтеюганского района</t>
  </si>
  <si>
    <t>Соисполнитель 4: Департамент образования и молодежной политики Нефтеюганского района</t>
  </si>
  <si>
    <t>2.1.</t>
  </si>
  <si>
    <t>Соисполнитель 3: Администрации городского и сельских поселений Нефтеюганского района</t>
  </si>
  <si>
    <t>1.4.</t>
  </si>
  <si>
    <t>1.5.</t>
  </si>
  <si>
    <t>Распределение финансовых ресурсов муниципальной программы</t>
  </si>
  <si>
    <t xml:space="preserve">Структурный элемент (основное мероприятие) муниципальной программы </t>
  </si>
  <si>
    <t>Ответственный исполнитель / соисполнитель</t>
  </si>
  <si>
    <t>Финансовые затраты на реализацию (тыс.рублей)</t>
  </si>
  <si>
    <t>Проектная часть</t>
  </si>
  <si>
    <t>Процессная часть</t>
  </si>
  <si>
    <t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</si>
  <si>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 xml:space="preserve">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государственных и муниципальных программах. Данные средства указаны справочно и не суммируются по строке «Всего». </t>
  </si>
  <si>
    <t>средства по Соглашениям по передаче полномочий*</t>
  </si>
  <si>
    <t>средства поселений **</t>
  </si>
  <si>
    <t>2027-2030 годы</t>
  </si>
  <si>
    <t>2023 год</t>
  </si>
  <si>
    <t>2024 год</t>
  </si>
  <si>
    <t>2025 год</t>
  </si>
  <si>
    <t>2026 год</t>
  </si>
  <si>
    <t>Подпрограмма 3. Обеспечение защиты прав потребителей</t>
  </si>
  <si>
    <t>3.1.</t>
  </si>
  <si>
    <t xml:space="preserve">Администрации городского и сельских поселений Нефтеюганского района 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</si>
  <si>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</si>
  <si>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</si>
  <si>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</si>
  <si>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</si>
  <si>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</si>
  <si>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</si>
  <si>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>Цель: Повышение уровня безопасности граждан. Снижение уровня преступности.</t>
  </si>
  <si>
    <t>Задача 1. Создание и совершенствование условий для обеспечения общественного порядка, в том числе с участием граждан</t>
  </si>
  <si>
    <t>Подпрограмма 1 Профилактика правонарушений</t>
  </si>
  <si>
    <t>1.1</t>
  </si>
  <si>
    <t>Материально-техническое обеспечение деятельности народных дружин, материальное стимулирование, личное страхование народных дружинников, участвующих в охране общественного порядка</t>
  </si>
  <si>
    <t>Порядок предоставления иных межбюджетных трансфертов бюджетам городского и сельских поселений, входящих в состав Нефтеюганского района утвержден решением Думы Нефтеюганского района от 03.05.2018 № 241 «Об утверждении порядка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в рамках мероприятий муниципальной программы Нефтеюганского района «Обеспечение прав и законных интересов населения Нефтеюганского района в отдельных сферах жизнедеятельности в 2019-2024 годы и на период до 2030 года»</t>
  </si>
  <si>
    <t>1.2</t>
  </si>
  <si>
    <t>Производство и размещение в средствах массовой информации, социальных сетях информационных материалов антинаркотической направленности,  а также сведений о деятельности субъектов профилактики наркомании</t>
  </si>
  <si>
    <t>1.3</t>
  </si>
  <si>
    <t>1.4</t>
  </si>
  <si>
    <t xml:space="preserve">Обеспечение деятельности административной комиссии Нефтеюганского района </t>
  </si>
  <si>
    <t>1.5</t>
  </si>
  <si>
    <t>Обеспечение реализации государственных полномочий по составлению (изменению и дополнению) списков кандидатов в присяжные заседатели федеральных судов общей юрисдикции</t>
  </si>
  <si>
    <t>Задача 2. Создание условий для деятельности субъектов профилактики наркомании. Реализация профилактического комплекса мер в антинаркотической деятельности.</t>
  </si>
  <si>
    <t>Подпрограмма 2 Профилактика незаконного оборота и потребления наркотических средств и психотропных веществ</t>
  </si>
  <si>
    <t>Основное мероприятие "Организация и проведение мероприятий по профилактике незаконного потребления наркотических средств и психотропных веществ, наркомании"</t>
  </si>
  <si>
    <t>Повышение профессионального уровня, квалификации специалистов субъектов профилактики наркомании с выдачей им подтверждающих документов (удостоверений, свидетельств, сертификатов);  организацию и проведение семинаров, тренингов, конференций, совещаний по вопросам реализации антинаркотической политики с привлечением внешних экспертов из числа научного, профессионального сообщества, а также представителей федеральных органов исполнительной власти; реализацию муниципальных мероприятий по профилактике незаконного потребления наркотических средств и психотропных веществ, наркомании, направленных на снижение наркотизации населения, а именно:
организацию и проведение антинаркотических мероприятий;
приобретение атрибутики с антинаркотическими логотипами;
антинаркотическую пропаганду (социальная реклама в СМИ, наружная социальная реклама).</t>
  </si>
  <si>
    <t>Задача 3. Создание условий для реализации  потребителями своих прав и их защиты. Повышение уровня правовой грамотности и формирование у населения навыков рационального потребительского поведения</t>
  </si>
  <si>
    <t>3.1</t>
  </si>
  <si>
    <t>Таблица 7</t>
  </si>
  <si>
    <t>Сведения</t>
  </si>
  <si>
    <t>Наименование концессионного соглашения</t>
  </si>
  <si>
    <t>Срок реализации</t>
  </si>
  <si>
    <t>Сведения о фактически исполненных обязательствах на 01.01.2023 года</t>
  </si>
  <si>
    <t>Сведения о прогнозных условных и безусловных обязательств, возникающих при исполнении концессионного соглашения</t>
  </si>
  <si>
    <t>2027-2030 годы </t>
  </si>
  <si>
    <t>Реквизиты решения Правительства автономного округа о заключении соглашения</t>
  </si>
  <si>
    <t>Таблица 4</t>
  </si>
  <si>
    <t>Перечень</t>
  </si>
  <si>
    <t>Срок строительства, проектирования (характер работ)</t>
  </si>
  <si>
    <t>Остаток стоимости на 01.01.2023</t>
  </si>
  <si>
    <t>Источник финансирования</t>
  </si>
  <si>
    <t>Объем финансирования, тыс. рублей</t>
  </si>
  <si>
    <t>Механизм реализации</t>
  </si>
  <si>
    <t>Заказчик по строительству (приобретению)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</si>
  <si>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</si>
  <si>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 xml:space="preserve"> </t>
  </si>
  <si>
    <t>2024г.</t>
  </si>
  <si>
    <t>2023г.</t>
  </si>
  <si>
    <t>Расчетная стоимость объекта в ценах соответствующих лет с учетом периода реализации проекта</t>
  </si>
  <si>
    <t>мощность</t>
  </si>
  <si>
    <t xml:space="preserve">Наименование объекта </t>
  </si>
  <si>
    <t xml:space="preserve">№ </t>
  </si>
  <si>
    <t>2025г.</t>
  </si>
  <si>
    <t>Таблица 5</t>
  </si>
  <si>
    <t xml:space="preserve">Перечень объектов капитального строительства 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</si>
  <si>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</si>
  <si>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</si>
  <si>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</si>
  <si>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</si>
  <si>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</si>
  <si>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Таблица 6</t>
  </si>
  <si>
    <t>Наименование инвестиционного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</si>
  <si>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</si>
  <si>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</si>
  <si>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объектов социально-культурного и коммунально-бытового назначения, масштабных инвестиционных проектов
(далее - инвестиционные проекты)</t>
  </si>
  <si>
    <t xml:space="preserve">Таблица 8 </t>
  </si>
  <si>
    <t>№</t>
  </si>
  <si>
    <t>Наименование показателя</t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</si>
  <si>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</si>
  <si>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</si>
  <si>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</si>
  <si>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2023 г.</t>
  </si>
  <si>
    <t>2024 г.</t>
  </si>
  <si>
    <t>2025 г.</t>
  </si>
  <si>
    <t>2026 г.</t>
  </si>
  <si>
    <t>Увеличение доли административных правонарушений, посягающих на общественный порядок и общественную безопасность, выявленных с участием народных дружинников (гл.20 КоАП РФ), в общем количестве таких правонарушений, %.</t>
  </si>
  <si>
    <t>2.</t>
  </si>
  <si>
    <t>Уровень преступности на улицах и в общественных местах (число зарегистрированных преступлений на 100 тыс. человек населения), ед.</t>
  </si>
  <si>
    <t>3.</t>
  </si>
  <si>
    <t>4.</t>
  </si>
  <si>
    <t>5.</t>
  </si>
  <si>
    <t>Доля потребительских споров, разрешенных в досудебном и внесудебном порядке, в общем количестве споров с участием потребителей, %</t>
  </si>
  <si>
    <t>Показатели, характеризующие эффективность 
структурного элемента (основного мероприятия) 
муниципальной программы</t>
  </si>
  <si>
    <t>Снижение распространенности наркомании (на 100 тыс. населения), чел.</t>
  </si>
  <si>
    <t>Сохранение доли обучающихся, прошедших социально-психологическое тестирование с целью раннего выявления незаконного потребления наркотических средств и психотропных веществ, в общем количестве обучающихся, %</t>
  </si>
  <si>
    <t>№ 
структурного элемента (основного мероприятия)</t>
  </si>
  <si>
    <t>Итого по подпрограмме 1</t>
  </si>
  <si>
    <t>Итого по подпрограмме 2</t>
  </si>
  <si>
    <t>Итого по подпрограмме 3</t>
  </si>
  <si>
    <t>Проведение конкурсов по формированию законопослушного поведения и здорового образа жизни несовершеннолетних</t>
  </si>
  <si>
    <t>Администрация Нефтеюганского района (Комитет гражданской защиты населения Нефтеюганского района)</t>
  </si>
  <si>
    <t xml:space="preserve">Юридический комитет администрации Нефтеюганского района </t>
  </si>
  <si>
    <t>Администрация Нефтеюгансокго района (Комитет гражданской защиты населения Нефтеюганского района) / Департамент образования и молодежной политики Нефтеюганского района</t>
  </si>
  <si>
    <t>Администрация Нефтеюгансокго района (Комитет гражданской защиты населения Нефтеюганского района)</t>
  </si>
  <si>
    <t>Ответсвенный исполнитель: Администрация Нефтеюганского района (Комитет гражданской защиты населения Нефтеюганского района)</t>
  </si>
  <si>
    <t>Отдел по делам несовершеннолетних, защите их прав администрации Нефтеюганского района</t>
  </si>
  <si>
    <t>Соисполнитель 1: Отдел по делам несовершеннолетних, защите их прав администрации Нефтеюганского района</t>
  </si>
  <si>
    <t xml:space="preserve">Соисполнитель 2: Юридический комитет администрации Нефтеюганского района </t>
  </si>
  <si>
    <t>Соисполнитель 5: Комитет по экономической политике и предпринимательству администрации Нефтеюганского района</t>
  </si>
  <si>
    <t xml:space="preserve">Комитет по экономической политике и предпринимательству администрации Нефтеюганского района </t>
  </si>
  <si>
    <t>Основное мероприятие "Создание условий для деятельности народных дружин"</t>
  </si>
  <si>
    <t>Основное мероприятие "Правовое просвещение и правовое информирование населения"</t>
  </si>
  <si>
    <t>Основное мероприятие "Организация и проведение мероприятий, направленных на профилактику правонарушений несовершеннолетних"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</si>
  <si>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           № 102-оз "Об административных правонарушениях"</t>
  </si>
  <si>
    <t>Основное мероприятие:"Осуществление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</si>
  <si>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Основное мероприятие Правовое просвещение и информирование  в сфере защиты прав потребителей</t>
  </si>
  <si>
    <t>о прогнозных и фактических исполненных условных и безусловных обязательствах, возникающих при исполнении концессионного соглашения</t>
  </si>
  <si>
    <t>Основное мероприятие "Создание условий для деятельности народных дружин" (показатель 1 таблицы 1, показатель 1, 2 таблицы 8)</t>
  </si>
  <si>
    <t>Основное мероприятие "Правовое просвещение и правовое информирование населения" (показатель 1 таблицы 1, показатель 3 таблицы 8)</t>
  </si>
  <si>
    <t>Основное мероприятие "Организация и проведение мероприятий, направленных на профилактику правонарушений несовершеннолетних" (показатель 1 таблицы 1)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</si>
  <si>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правонарушениях" (показатель 1 таблицы 1)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</si>
  <si>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(показатель 1 таблицы 1)</t>
  </si>
  <si>
    <t>Основное мероприятие "Организация и проведение мероприятий по профилактике незаконного потребления наркотических средств и психотропных веществ, наркомании"(показатель 3,4 таблицы 8)</t>
  </si>
  <si>
    <t>Информирование жителей Нефтеюгнского района о правах потребителей и необходимых действиях по защите этих прав через средства массовой информации, социальные сети посредством разработки и распространения информационных материалов, изготовления и показа тематической социальной рекламы в сфере защиты прав потребителей.</t>
  </si>
  <si>
    <t>реализуемых объектов на 2023 год и на плановый период 2024-2025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</si>
  <si>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Цель: Обеспечение прав граждан в отдельных сферах жизнедеятельности.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</si>
</sst>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  <numFmt numFmtId="167" formatCode="#,##0.0_ ;\-#,##0.0\ "/>
    <numFmt numFmtId="168" formatCode="0.0"/>
    <numFmt numFmtId="169" formatCode="0.00000"/>
    <numFmt numFmtId="170" formatCode="_-* #,##0.00000\ _₽_-;\-* #,##0.00000\ _₽_-;_-* &quot;-&quot;?????\ _₽_-;_-@_-"/>
    <numFmt numFmtId="171" formatCode="#,##0.00_ ;\-#,##0.00\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1" fillId="0" borderId="0"/>
  </cellStyleXfs>
  <cellXfs count="232">
    <xf numFmtId="0" fontId="0" fillId="0" borderId="0" xfId="0"/>
    <xf numFmtId="0" fontId="14" fillId="0" borderId="0" xfId="2"/>
    <xf numFmtId="0" fontId="3" fillId="2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textRotation="90" wrapText="1"/>
    </xf>
    <xf numFmtId="167" fontId="5" fillId="4" borderId="2" xfId="10" applyNumberFormat="1" applyFont="1" applyFill="1" applyBorder="1" applyAlignment="1">
      <alignment horizontal="center" vertical="center"/>
    </xf>
    <xf numFmtId="168" fontId="5" fillId="4" borderId="2" xfId="10" applyNumberFormat="1" applyFont="1" applyFill="1" applyBorder="1" applyAlignment="1">
      <alignment horizontal="center" vertical="center" wrapText="1"/>
    </xf>
    <xf numFmtId="2" fontId="5" fillId="4" borderId="2" xfId="10" applyNumberFormat="1" applyFont="1" applyFill="1" applyBorder="1" applyAlignment="1">
      <alignment horizontal="center" vertical="center"/>
    </xf>
    <xf numFmtId="16" fontId="4" fillId="3" borderId="2" xfId="2" applyNumberFormat="1" applyFont="1" applyFill="1" applyBorder="1" applyAlignment="1">
      <alignment horizontal="center" vertical="center" textRotation="90" wrapText="1"/>
    </xf>
    <xf numFmtId="167" fontId="4" fillId="3" borderId="2" xfId="10" applyNumberFormat="1" applyFont="1" applyFill="1" applyBorder="1" applyAlignment="1">
      <alignment horizontal="center" vertical="center" wrapText="1"/>
    </xf>
    <xf numFmtId="167" fontId="4" fillId="0" borderId="2" xfId="10" applyNumberFormat="1" applyFont="1" applyBorder="1" applyAlignment="1">
      <alignment horizontal="center" vertical="center" wrapText="1"/>
    </xf>
    <xf numFmtId="168" fontId="5" fillId="3" borderId="2" xfId="10" applyNumberFormat="1" applyFont="1" applyFill="1" applyBorder="1" applyAlignment="1">
      <alignment horizontal="center" vertical="center" wrapText="1"/>
    </xf>
    <xf numFmtId="2" fontId="5" fillId="3" borderId="2" xfId="10" applyNumberFormat="1" applyFont="1" applyFill="1" applyBorder="1" applyAlignment="1">
      <alignment horizontal="center" vertical="center"/>
    </xf>
    <xf numFmtId="167" fontId="4" fillId="0" borderId="2" xfId="10" applyNumberFormat="1" applyFont="1" applyBorder="1" applyAlignment="1">
      <alignment horizontal="center" vertical="center"/>
    </xf>
    <xf numFmtId="2" fontId="4" fillId="3" borderId="2" xfId="10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textRotation="90" wrapText="1"/>
    </xf>
    <xf numFmtId="0" fontId="3" fillId="0" borderId="3" xfId="2" applyFont="1" applyBorder="1" applyAlignment="1">
      <alignment horizontal="center" vertical="center" wrapText="1"/>
    </xf>
    <xf numFmtId="2" fontId="5" fillId="3" borderId="3" xfId="10" applyNumberFormat="1" applyFont="1" applyFill="1" applyBorder="1" applyAlignment="1">
      <alignment horizontal="center" vertical="center"/>
    </xf>
    <xf numFmtId="2" fontId="5" fillId="3" borderId="4" xfId="10" applyNumberFormat="1" applyFont="1" applyFill="1" applyBorder="1" applyAlignment="1">
      <alignment horizontal="center" vertical="center"/>
    </xf>
    <xf numFmtId="49" fontId="3" fillId="2" borderId="1" xfId="2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center"/>
    </xf>
    <xf numFmtId="2" fontId="5" fillId="3" borderId="1" xfId="10" applyNumberFormat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13" fillId="0" borderId="0" xfId="0" applyFont="1"/>
    <xf numFmtId="0" fontId="3" fillId="0" borderId="1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164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5" fillId="5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21" fillId="0" borderId="0" xfId="15" applyFont="1" applyFill="1" applyAlignment="1">
      <alignment horizontal="center"/>
    </xf>
    <xf numFmtId="0" fontId="21" fillId="0" borderId="0" xfId="15" applyFont="1" applyFill="1"/>
    <xf numFmtId="0" fontId="21" fillId="0" borderId="0" xfId="15" applyFont="1" applyFill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0" fillId="0" borderId="0" xfId="0" applyFont="1"/>
    <xf numFmtId="0" fontId="16" fillId="0" borderId="0" xfId="0" applyFont="1" applyAlignment="1">
      <alignment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0" fillId="0" borderId="0" xfId="0" applyBorder="1" applyAlignment="1"/>
    <xf numFmtId="170" fontId="27" fillId="0" borderId="0" xfId="0" applyNumberFormat="1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170" fontId="27" fillId="0" borderId="2" xfId="0" applyNumberFormat="1" applyFont="1" applyBorder="1" applyAlignment="1">
      <alignment horizontal="center" vertical="center" wrapText="1"/>
    </xf>
    <xf numFmtId="171" fontId="27" fillId="0" borderId="2" xfId="0" applyNumberFormat="1" applyFont="1" applyBorder="1" applyAlignment="1">
      <alignment horizontal="center" vertical="center" wrapText="1"/>
    </xf>
    <xf numFmtId="170" fontId="22" fillId="0" borderId="2" xfId="0" applyNumberFormat="1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25" fillId="0" borderId="0" xfId="0" applyFont="1" applyAlignment="1">
      <alignment horizontal="right" vertical="center"/>
    </xf>
    <xf numFmtId="0" fontId="20" fillId="0" borderId="0" xfId="0" applyFont="1"/>
    <xf numFmtId="169" fontId="27" fillId="0" borderId="2" xfId="0" applyNumberFormat="1" applyFont="1" applyBorder="1" applyAlignment="1">
      <alignment horizontal="center" vertical="center" wrapText="1"/>
    </xf>
    <xf numFmtId="0" fontId="27" fillId="0" borderId="2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3" fillId="0" borderId="0" xfId="15" applyFont="1" applyFill="1" applyAlignment="1">
      <alignment horizontal="center"/>
    </xf>
    <xf numFmtId="0" fontId="23" fillId="0" borderId="0" xfId="15" applyFont="1" applyFill="1"/>
    <xf numFmtId="0" fontId="23" fillId="0" borderId="0" xfId="15" applyFont="1" applyFill="1" applyAlignment="1">
      <alignment horizontal="right"/>
    </xf>
    <xf numFmtId="0" fontId="29" fillId="0" borderId="0" xfId="0" applyFont="1"/>
    <xf numFmtId="0" fontId="23" fillId="0" borderId="0" xfId="0" applyFont="1" applyAlignment="1">
      <alignment horizontal="right" vertical="center"/>
    </xf>
    <xf numFmtId="0" fontId="1" fillId="0" borderId="0" xfId="16"/>
    <xf numFmtId="0" fontId="21" fillId="0" borderId="0" xfId="16" applyFont="1" applyAlignment="1">
      <alignment vertical="center"/>
    </xf>
    <xf numFmtId="0" fontId="21" fillId="0" borderId="0" xfId="16" applyFont="1"/>
    <xf numFmtId="0" fontId="23" fillId="0" borderId="0" xfId="16" applyFont="1" applyAlignment="1">
      <alignment horizontal="right" vertical="center"/>
    </xf>
    <xf numFmtId="0" fontId="32" fillId="0" borderId="0" xfId="0" applyFont="1" applyAlignment="1">
      <alignment vertical="center"/>
    </xf>
    <xf numFmtId="0" fontId="27" fillId="0" borderId="2" xfId="16" applyFont="1" applyBorder="1" applyAlignment="1">
      <alignment horizontal="center" vertical="center" wrapText="1"/>
    </xf>
    <xf numFmtId="0" fontId="21" fillId="0" borderId="0" xfId="16" applyFont="1" applyAlignment="1">
      <alignment horizontal="right"/>
    </xf>
    <xf numFmtId="0" fontId="0" fillId="0" borderId="0" xfId="0" applyAlignment="1"/>
    <xf numFmtId="0" fontId="22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170" fontId="33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170" fontId="22" fillId="6" borderId="2" xfId="0" applyNumberFormat="1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left" vertical="center" wrapText="1"/>
    </xf>
    <xf numFmtId="170" fontId="33" fillId="6" borderId="2" xfId="0" applyNumberFormat="1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170" fontId="30" fillId="0" borderId="2" xfId="0" applyNumberFormat="1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vertical="center" wrapText="1"/>
    </xf>
    <xf numFmtId="2" fontId="22" fillId="6" borderId="2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 wrapText="1"/>
    </xf>
    <xf numFmtId="170" fontId="21" fillId="0" borderId="2" xfId="0" applyNumberFormat="1" applyFont="1" applyFill="1" applyBorder="1" applyAlignment="1">
      <alignment horizontal="center" vertical="center" wrapText="1"/>
    </xf>
    <xf numFmtId="170" fontId="30" fillId="6" borderId="2" xfId="0" applyNumberFormat="1" applyFont="1" applyFill="1" applyBorder="1" applyAlignment="1">
      <alignment horizontal="center" vertical="center" wrapText="1"/>
    </xf>
    <xf numFmtId="0" fontId="15" fillId="0" borderId="2" xfId="15" applyFont="1" applyFill="1" applyBorder="1" applyAlignment="1">
      <alignment horizontal="center" vertical="center" wrapText="1"/>
    </xf>
    <xf numFmtId="0" fontId="15" fillId="0" borderId="2" xfId="15" applyFont="1" applyFill="1" applyBorder="1" applyAlignment="1">
      <alignment horizontal="center"/>
    </xf>
    <xf numFmtId="49" fontId="15" fillId="0" borderId="2" xfId="15" applyNumberFormat="1" applyFont="1" applyFill="1" applyBorder="1" applyAlignment="1">
      <alignment horizontal="center" vertical="top"/>
    </xf>
    <xf numFmtId="0" fontId="21" fillId="0" borderId="0" xfId="15" applyFont="1" applyFill="1" applyAlignment="1">
      <alignment vertical="center" wrapText="1"/>
    </xf>
    <xf numFmtId="0" fontId="15" fillId="0" borderId="2" xfId="15" applyFont="1" applyFill="1" applyBorder="1" applyAlignment="1">
      <alignment horizontal="center" vertical="top" wrapText="1"/>
    </xf>
    <xf numFmtId="49" fontId="15" fillId="0" borderId="1" xfId="15" applyNumberFormat="1" applyFont="1" applyFill="1" applyBorder="1" applyAlignment="1">
      <alignment horizontal="center" vertical="top"/>
    </xf>
    <xf numFmtId="0" fontId="15" fillId="0" borderId="1" xfId="15" applyFont="1" applyFill="1" applyBorder="1" applyAlignment="1">
      <alignment horizontal="center" vertical="top" wrapText="1"/>
    </xf>
    <xf numFmtId="49" fontId="15" fillId="0" borderId="1" xfId="15" applyNumberFormat="1" applyFont="1" applyFill="1" applyBorder="1" applyAlignment="1">
      <alignment horizontal="center" vertical="top"/>
    </xf>
    <xf numFmtId="0" fontId="15" fillId="0" borderId="1" xfId="15" applyFont="1" applyFill="1" applyBorder="1" applyAlignment="1">
      <alignment horizontal="center" vertical="top" wrapText="1"/>
    </xf>
    <xf numFmtId="0" fontId="15" fillId="0" borderId="1" xfId="15" applyFont="1" applyFill="1" applyBorder="1" applyAlignment="1">
      <alignment horizontal="center" vertical="top" wrapText="1"/>
    </xf>
    <xf numFmtId="0" fontId="1" fillId="0" borderId="2" xfId="15" applyFont="1" applyBorder="1" applyAlignment="1">
      <alignment wrapText="1"/>
    </xf>
    <xf numFmtId="0" fontId="15" fillId="0" borderId="1" xfId="15" applyFont="1" applyFill="1" applyBorder="1" applyAlignment="1">
      <alignment vertical="center" wrapText="1"/>
    </xf>
    <xf numFmtId="0" fontId="15" fillId="0" borderId="2" xfId="15" applyFont="1" applyBorder="1" applyAlignment="1">
      <alignment horizontal="center" vertical="top" wrapText="1"/>
    </xf>
    <xf numFmtId="0" fontId="15" fillId="0" borderId="1" xfId="15" applyFont="1" applyFill="1" applyBorder="1" applyAlignment="1">
      <alignment horizontal="center" vertical="center" wrapText="1"/>
    </xf>
    <xf numFmtId="0" fontId="15" fillId="0" borderId="3" xfId="15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15" fillId="6" borderId="0" xfId="0" applyFont="1" applyFill="1" applyAlignment="1">
      <alignment vertical="center" wrapText="1"/>
    </xf>
    <xf numFmtId="0" fontId="16" fillId="6" borderId="0" xfId="0" applyFont="1" applyFill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167" fontId="4" fillId="0" borderId="1" xfId="10" applyNumberFormat="1" applyFont="1" applyFill="1" applyBorder="1" applyAlignment="1">
      <alignment horizontal="center" vertical="center" wrapText="1"/>
    </xf>
    <xf numFmtId="167" fontId="4" fillId="0" borderId="3" xfId="10" applyNumberFormat="1" applyFont="1" applyFill="1" applyBorder="1" applyAlignment="1">
      <alignment horizontal="center" vertical="center" wrapText="1"/>
    </xf>
    <xf numFmtId="167" fontId="4" fillId="0" borderId="4" xfId="10" applyNumberFormat="1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168" fontId="7" fillId="0" borderId="1" xfId="2" applyNumberFormat="1" applyFont="1" applyFill="1" applyBorder="1" applyAlignment="1">
      <alignment horizontal="left" vertical="top" wrapText="1"/>
    </xf>
    <xf numFmtId="168" fontId="7" fillId="0" borderId="3" xfId="2" applyNumberFormat="1" applyFont="1" applyFill="1" applyBorder="1" applyAlignment="1">
      <alignment horizontal="left" vertical="top" wrapText="1"/>
    </xf>
    <xf numFmtId="168" fontId="7" fillId="0" borderId="4" xfId="2" applyNumberFormat="1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19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justify" vertical="top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21" fillId="6" borderId="2" xfId="0" applyFont="1" applyFill="1" applyBorder="1" applyAlignment="1">
      <alignment horizontal="justify" vertical="top" wrapText="1"/>
    </xf>
    <xf numFmtId="0" fontId="26" fillId="6" borderId="2" xfId="0" applyFont="1" applyFill="1" applyBorder="1" applyAlignment="1">
      <alignment horizontal="justify" vertical="top" wrapText="1"/>
    </xf>
    <xf numFmtId="0" fontId="22" fillId="0" borderId="2" xfId="0" applyFont="1" applyFill="1" applyBorder="1" applyAlignment="1">
      <alignment horizontal="center" vertical="top"/>
    </xf>
    <xf numFmtId="0" fontId="21" fillId="0" borderId="2" xfId="0" applyFont="1" applyFill="1" applyBorder="1" applyAlignment="1">
      <alignment horizontal="center" vertical="top"/>
    </xf>
    <xf numFmtId="0" fontId="26" fillId="0" borderId="2" xfId="0" applyFont="1" applyFill="1" applyBorder="1" applyAlignment="1">
      <alignment horizontal="center" vertical="top"/>
    </xf>
    <xf numFmtId="0" fontId="22" fillId="6" borderId="2" xfId="0" applyFont="1" applyFill="1" applyBorder="1" applyAlignment="1">
      <alignment horizontal="justify" vertical="top" wrapText="1"/>
    </xf>
    <xf numFmtId="0" fontId="34" fillId="6" borderId="2" xfId="0" applyFont="1" applyFill="1" applyBorder="1" applyAlignment="1">
      <alignment horizontal="justify" vertical="top" wrapText="1"/>
    </xf>
    <xf numFmtId="0" fontId="34" fillId="0" borderId="2" xfId="0" applyFont="1" applyFill="1" applyBorder="1" applyAlignment="1">
      <alignment horizontal="left" vertical="center"/>
    </xf>
    <xf numFmtId="0" fontId="26" fillId="0" borderId="2" xfId="0" applyFont="1" applyFill="1" applyBorder="1" applyAlignment="1">
      <alignment horizontal="left" vertical="center"/>
    </xf>
    <xf numFmtId="0" fontId="34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top" wrapText="1"/>
    </xf>
    <xf numFmtId="0" fontId="26" fillId="6" borderId="2" xfId="0" applyFont="1" applyFill="1" applyBorder="1" applyAlignment="1">
      <alignment horizontal="center" vertical="top" wrapText="1"/>
    </xf>
    <xf numFmtId="0" fontId="34" fillId="0" borderId="2" xfId="0" applyFont="1" applyFill="1" applyBorder="1" applyAlignment="1">
      <alignment horizontal="center" vertical="top" wrapText="1"/>
    </xf>
    <xf numFmtId="0" fontId="34" fillId="0" borderId="2" xfId="0" applyFont="1" applyFill="1" applyBorder="1" applyAlignment="1">
      <alignment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3" fillId="0" borderId="2" xfId="0" applyFont="1" applyFill="1" applyBorder="1" applyAlignment="1">
      <alignment horizontal="justify" vertical="center" wrapText="1"/>
    </xf>
    <xf numFmtId="0" fontId="21" fillId="0" borderId="2" xfId="0" applyFont="1" applyFill="1" applyBorder="1" applyAlignment="1">
      <alignment horizontal="justify" vertical="center" wrapText="1"/>
    </xf>
    <xf numFmtId="0" fontId="21" fillId="0" borderId="2" xfId="0" applyFont="1" applyFill="1" applyBorder="1" applyAlignment="1">
      <alignment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33" fillId="6" borderId="2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26" fillId="0" borderId="2" xfId="0" applyFont="1" applyFill="1" applyBorder="1" applyAlignment="1">
      <alignment vertical="center" wrapText="1"/>
    </xf>
    <xf numFmtId="0" fontId="21" fillId="0" borderId="8" xfId="15" applyFont="1" applyFill="1" applyBorder="1" applyAlignment="1">
      <alignment horizontal="left"/>
    </xf>
    <xf numFmtId="0" fontId="16" fillId="0" borderId="5" xfId="15" applyFont="1" applyFill="1" applyBorder="1" applyAlignment="1">
      <alignment horizontal="center" vertical="center" wrapText="1"/>
    </xf>
    <xf numFmtId="0" fontId="16" fillId="0" borderId="6" xfId="15" applyFont="1" applyFill="1" applyBorder="1" applyAlignment="1">
      <alignment horizontal="center" vertical="center" wrapText="1"/>
    </xf>
    <xf numFmtId="0" fontId="16" fillId="0" borderId="7" xfId="15" applyFont="1" applyFill="1" applyBorder="1" applyAlignment="1">
      <alignment horizontal="center" vertical="center" wrapText="1"/>
    </xf>
    <xf numFmtId="49" fontId="16" fillId="0" borderId="5" xfId="15" applyNumberFormat="1" applyFont="1" applyFill="1" applyBorder="1" applyAlignment="1">
      <alignment horizontal="center" vertical="center" wrapText="1"/>
    </xf>
    <xf numFmtId="0" fontId="35" fillId="0" borderId="6" xfId="15" applyFont="1" applyBorder="1" applyAlignment="1">
      <alignment vertical="center" wrapText="1"/>
    </xf>
    <xf numFmtId="0" fontId="35" fillId="0" borderId="7" xfId="15" applyFont="1" applyBorder="1" applyAlignment="1">
      <alignment vertical="center" wrapText="1"/>
    </xf>
    <xf numFmtId="49" fontId="16" fillId="0" borderId="2" xfId="15" applyNumberFormat="1" applyFont="1" applyFill="1" applyBorder="1" applyAlignment="1">
      <alignment horizontal="center" vertical="center" wrapText="1"/>
    </xf>
    <xf numFmtId="0" fontId="35" fillId="0" borderId="2" xfId="15" applyFont="1" applyBorder="1" applyAlignment="1">
      <alignment vertical="center" wrapText="1"/>
    </xf>
    <xf numFmtId="49" fontId="16" fillId="0" borderId="5" xfId="15" applyNumberFormat="1" applyFont="1" applyFill="1" applyBorder="1" applyAlignment="1">
      <alignment horizontal="center" vertical="top"/>
    </xf>
    <xf numFmtId="49" fontId="15" fillId="0" borderId="6" xfId="15" applyNumberFormat="1" applyFont="1" applyFill="1" applyBorder="1" applyAlignment="1">
      <alignment horizontal="center" vertical="top"/>
    </xf>
    <xf numFmtId="49" fontId="15" fillId="0" borderId="7" xfId="15" applyNumberFormat="1" applyFont="1" applyFill="1" applyBorder="1" applyAlignment="1">
      <alignment horizontal="center" vertical="top"/>
    </xf>
    <xf numFmtId="0" fontId="23" fillId="0" borderId="0" xfId="15" applyFont="1" applyFill="1" applyAlignment="1">
      <alignment horizontal="center"/>
    </xf>
    <xf numFmtId="0" fontId="17" fillId="0" borderId="2" xfId="15" applyFont="1" applyFill="1" applyBorder="1" applyAlignment="1">
      <alignment horizontal="center" vertical="center" wrapText="1"/>
    </xf>
    <xf numFmtId="0" fontId="16" fillId="0" borderId="2" xfId="15" applyFont="1" applyFill="1" applyBorder="1" applyAlignment="1">
      <alignment horizontal="center" vertical="center" wrapText="1"/>
    </xf>
    <xf numFmtId="49" fontId="15" fillId="0" borderId="1" xfId="15" applyNumberFormat="1" applyFont="1" applyFill="1" applyBorder="1" applyAlignment="1">
      <alignment horizontal="center" vertical="top"/>
    </xf>
    <xf numFmtId="49" fontId="15" fillId="0" borderId="4" xfId="15" applyNumberFormat="1" applyFont="1" applyFill="1" applyBorder="1" applyAlignment="1">
      <alignment horizontal="center" vertical="top"/>
    </xf>
    <xf numFmtId="0" fontId="15" fillId="0" borderId="1" xfId="15" applyFont="1" applyFill="1" applyBorder="1" applyAlignment="1">
      <alignment horizontal="center" vertical="top" wrapText="1"/>
    </xf>
    <xf numFmtId="0" fontId="15" fillId="0" borderId="4" xfId="15" applyFont="1" applyFill="1" applyBorder="1" applyAlignment="1">
      <alignment horizontal="center" vertical="top" wrapText="1"/>
    </xf>
    <xf numFmtId="0" fontId="1" fillId="0" borderId="4" xfId="15" applyFont="1" applyBorder="1" applyAlignment="1">
      <alignment horizontal="center" vertical="top" wrapText="1"/>
    </xf>
    <xf numFmtId="0" fontId="15" fillId="6" borderId="1" xfId="15" applyFont="1" applyFill="1" applyBorder="1" applyAlignment="1">
      <alignment horizontal="center" vertical="center" wrapText="1"/>
    </xf>
    <xf numFmtId="0" fontId="1" fillId="6" borderId="4" xfId="15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23" fillId="0" borderId="0" xfId="16" applyFont="1" applyAlignment="1">
      <alignment horizontal="center" vertical="center"/>
    </xf>
    <xf numFmtId="0" fontId="31" fillId="0" borderId="0" xfId="16" applyFont="1" applyAlignment="1"/>
    <xf numFmtId="0" fontId="20" fillId="0" borderId="0" xfId="0" applyFont="1" applyAlignment="1">
      <alignment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 indent="3"/>
    </xf>
    <xf numFmtId="0" fontId="21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6" fillId="0" borderId="3" xfId="0" applyFont="1" applyBorder="1" applyAlignment="1">
      <alignment vertical="top" wrapText="1"/>
    </xf>
    <xf numFmtId="0" fontId="26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center" vertical="center" wrapText="1"/>
    </xf>
  </cellXfs>
  <cellStyles count="17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5" xfId="15" xr:uid="{00000000-0005-0000-0000-000005000000}"/>
    <cellStyle name="Обычный 6" xfId="16" xr:uid="{00000000-0005-0000-0000-000006000000}"/>
    <cellStyle name="Процентный 2" xfId="5" xr:uid="{00000000-0005-0000-0000-000007000000}"/>
    <cellStyle name="Процентный 2 2" xfId="6" xr:uid="{00000000-0005-0000-0000-000008000000}"/>
    <cellStyle name="Процентный 3" xfId="7" xr:uid="{00000000-0005-0000-0000-000009000000}"/>
    <cellStyle name="Процентный 4" xfId="8" xr:uid="{00000000-0005-0000-0000-00000A000000}"/>
    <cellStyle name="Финансовый 2" xfId="9" xr:uid="{00000000-0005-0000-0000-00000B000000}"/>
    <cellStyle name="Финансовый 2 2" xfId="10" xr:uid="{00000000-0005-0000-0000-00000C000000}"/>
    <cellStyle name="Финансовый 3" xfId="11" xr:uid="{00000000-0005-0000-0000-00000D000000}"/>
    <cellStyle name="Финансовый 3 2" xfId="12" xr:uid="{00000000-0005-0000-0000-00000E000000}"/>
    <cellStyle name="Финансовый 4" xfId="13" xr:uid="{00000000-0005-0000-0000-00000F000000}"/>
    <cellStyle name="Финансовый 5" xfId="14" xr:uid="{00000000-0005-0000-0000-00001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32" t="s">
        <v>32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16" ht="23.45" customHeight="1" x14ac:dyDescent="0.25"/>
    <row r="7" spans="1:16" s="1" customFormat="1" ht="45.6" customHeight="1" x14ac:dyDescent="0.25">
      <c r="A7" s="133" t="s">
        <v>0</v>
      </c>
      <c r="B7" s="133" t="s">
        <v>12</v>
      </c>
      <c r="C7" s="113" t="s">
        <v>13</v>
      </c>
      <c r="D7" s="113" t="s">
        <v>3</v>
      </c>
      <c r="E7" s="113" t="s">
        <v>18</v>
      </c>
      <c r="F7" s="134" t="s">
        <v>15</v>
      </c>
      <c r="G7" s="135"/>
      <c r="H7" s="135"/>
      <c r="I7" s="135"/>
      <c r="J7" s="135"/>
      <c r="K7" s="136"/>
      <c r="L7" s="137" t="s">
        <v>17</v>
      </c>
      <c r="M7" s="139" t="s">
        <v>1</v>
      </c>
      <c r="N7" s="140"/>
      <c r="O7" s="113" t="s">
        <v>33</v>
      </c>
      <c r="P7" s="113" t="s">
        <v>2</v>
      </c>
    </row>
    <row r="8" spans="1:16" s="1" customFormat="1" ht="77.45" customHeight="1" x14ac:dyDescent="0.25">
      <c r="A8" s="113"/>
      <c r="B8" s="113"/>
      <c r="C8" s="114"/>
      <c r="D8" s="114"/>
      <c r="E8" s="114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38"/>
      <c r="M8" s="24" t="s">
        <v>5</v>
      </c>
      <c r="N8" s="24" t="s">
        <v>23</v>
      </c>
      <c r="O8" s="114"/>
      <c r="P8" s="114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15">
        <v>1</v>
      </c>
      <c r="B10" s="118"/>
      <c r="C10" s="118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21"/>
      <c r="N10" s="121"/>
      <c r="O10" s="126"/>
      <c r="P10" s="129"/>
    </row>
    <row r="11" spans="1:16" ht="87" customHeight="1" x14ac:dyDescent="0.25">
      <c r="A11" s="116"/>
      <c r="B11" s="119"/>
      <c r="C11" s="119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22"/>
      <c r="N11" s="124"/>
      <c r="O11" s="127"/>
      <c r="P11" s="130"/>
    </row>
    <row r="12" spans="1:16" ht="64.900000000000006" customHeight="1" x14ac:dyDescent="0.25">
      <c r="A12" s="116"/>
      <c r="B12" s="119"/>
      <c r="C12" s="119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22"/>
      <c r="N12" s="124"/>
      <c r="O12" s="127"/>
      <c r="P12" s="130"/>
    </row>
    <row r="13" spans="1:16" ht="93.6" customHeight="1" x14ac:dyDescent="0.25">
      <c r="A13" s="116"/>
      <c r="B13" s="119"/>
      <c r="C13" s="119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22"/>
      <c r="N13" s="124"/>
      <c r="O13" s="127"/>
      <c r="P13" s="130"/>
    </row>
    <row r="14" spans="1:16" ht="73.150000000000006" customHeight="1" x14ac:dyDescent="0.25">
      <c r="A14" s="116"/>
      <c r="B14" s="119"/>
      <c r="C14" s="119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22"/>
      <c r="N14" s="124"/>
      <c r="O14" s="127"/>
      <c r="P14" s="130"/>
    </row>
    <row r="15" spans="1:16" ht="51" customHeight="1" x14ac:dyDescent="0.25">
      <c r="A15" s="117"/>
      <c r="B15" s="120"/>
      <c r="C15" s="120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3"/>
      <c r="N15" s="125"/>
      <c r="O15" s="128"/>
      <c r="P15" s="131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77"/>
  <sheetViews>
    <sheetView view="pageBreakPreview" zoomScaleNormal="100" zoomScaleSheetLayoutView="100" workbookViewId="0">
      <pane ySplit="8" topLeftCell="A84" activePane="bottomLeft" state="frozen"/>
      <selection pane="bottomLeft" activeCell="D97" sqref="A97:XFD103"/>
    </sheetView>
  </sheetViews>
  <sheetFormatPr defaultColWidth="9.140625" defaultRowHeight="15" x14ac:dyDescent="0.25"/>
  <cols>
    <col min="1" max="1" width="12.42578125" style="29" customWidth="1"/>
    <col min="2" max="2" width="45" style="29" customWidth="1"/>
    <col min="3" max="3" width="40.5703125" style="29" customWidth="1"/>
    <col min="4" max="4" width="28.42578125" style="29" customWidth="1"/>
    <col min="5" max="5" width="15.5703125" style="29" customWidth="1"/>
    <col min="6" max="6" width="15.5703125" style="39" customWidth="1"/>
    <col min="7" max="10" width="15.5703125" style="29" customWidth="1"/>
    <col min="11" max="11" width="38.7109375" style="26" customWidth="1"/>
    <col min="12" max="12" width="11.140625" style="26" customWidth="1"/>
    <col min="13" max="13" width="11.42578125" style="26" customWidth="1"/>
    <col min="14" max="16384" width="9.140625" style="26"/>
  </cols>
  <sheetData>
    <row r="1" spans="1:11" ht="15.75" x14ac:dyDescent="0.25">
      <c r="A1" s="141" t="s">
        <v>45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1" ht="15.75" x14ac:dyDescent="0.25">
      <c r="A2" s="35"/>
      <c r="B2" s="37"/>
      <c r="C2" s="37"/>
      <c r="D2" s="37"/>
      <c r="E2" s="37"/>
      <c r="F2" s="37"/>
      <c r="G2" s="37"/>
      <c r="H2" s="37"/>
      <c r="I2" s="37"/>
      <c r="J2" s="37"/>
    </row>
    <row r="3" spans="1:11" ht="18.600000000000001" customHeight="1" x14ac:dyDescent="0.25">
      <c r="A3" s="143" t="s">
        <v>60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1" ht="8.25" customHeight="1" x14ac:dyDescent="0.25">
      <c r="A4" s="36"/>
      <c r="B4" s="38"/>
      <c r="C4" s="38"/>
      <c r="D4" s="38"/>
      <c r="E4" s="38"/>
      <c r="F4" s="38"/>
      <c r="G4" s="38"/>
      <c r="H4" s="38"/>
      <c r="I4" s="38"/>
      <c r="J4" s="38"/>
    </row>
    <row r="5" spans="1:11" ht="16.5" customHeight="1" x14ac:dyDescent="0.25">
      <c r="A5" s="145" t="s">
        <v>160</v>
      </c>
      <c r="B5" s="145" t="s">
        <v>61</v>
      </c>
      <c r="C5" s="145" t="s">
        <v>62</v>
      </c>
      <c r="D5" s="145" t="s">
        <v>3</v>
      </c>
      <c r="E5" s="145" t="s">
        <v>63</v>
      </c>
      <c r="F5" s="146"/>
      <c r="G5" s="146"/>
      <c r="H5" s="146"/>
      <c r="I5" s="146"/>
      <c r="J5" s="146"/>
    </row>
    <row r="6" spans="1:11" ht="16.5" customHeight="1" x14ac:dyDescent="0.25">
      <c r="A6" s="145"/>
      <c r="B6" s="145"/>
      <c r="C6" s="145"/>
      <c r="D6" s="145"/>
      <c r="E6" s="145" t="s">
        <v>46</v>
      </c>
      <c r="F6" s="146"/>
      <c r="G6" s="146"/>
      <c r="H6" s="146"/>
      <c r="I6" s="146"/>
      <c r="J6" s="146"/>
    </row>
    <row r="7" spans="1:11" ht="16.5" customHeight="1" x14ac:dyDescent="0.25">
      <c r="A7" s="145"/>
      <c r="B7" s="145"/>
      <c r="C7" s="145"/>
      <c r="D7" s="145"/>
      <c r="E7" s="145" t="s">
        <v>36</v>
      </c>
      <c r="F7" s="145" t="s">
        <v>46</v>
      </c>
      <c r="G7" s="146"/>
      <c r="H7" s="146"/>
      <c r="I7" s="146"/>
      <c r="J7" s="146"/>
    </row>
    <row r="8" spans="1:11" ht="16.5" customHeight="1" x14ac:dyDescent="0.25">
      <c r="A8" s="145"/>
      <c r="B8" s="145"/>
      <c r="C8" s="145"/>
      <c r="D8" s="145"/>
      <c r="E8" s="145"/>
      <c r="F8" s="79" t="s">
        <v>71</v>
      </c>
      <c r="G8" s="79" t="s">
        <v>72</v>
      </c>
      <c r="H8" s="79" t="s">
        <v>73</v>
      </c>
      <c r="I8" s="79" t="s">
        <v>74</v>
      </c>
      <c r="J8" s="79" t="s">
        <v>70</v>
      </c>
    </row>
    <row r="9" spans="1:11" ht="14.25" customHeight="1" x14ac:dyDescent="0.25">
      <c r="A9" s="79">
        <v>1</v>
      </c>
      <c r="B9" s="79">
        <v>2</v>
      </c>
      <c r="C9" s="79">
        <v>3</v>
      </c>
      <c r="D9" s="79">
        <v>4</v>
      </c>
      <c r="E9" s="79">
        <v>5</v>
      </c>
      <c r="F9" s="79">
        <v>6</v>
      </c>
      <c r="G9" s="79">
        <v>7</v>
      </c>
      <c r="H9" s="79">
        <v>8</v>
      </c>
      <c r="I9" s="79">
        <v>9</v>
      </c>
      <c r="J9" s="79">
        <v>10</v>
      </c>
    </row>
    <row r="10" spans="1:11" s="33" customFormat="1" ht="21.75" customHeight="1" x14ac:dyDescent="0.25">
      <c r="A10" s="148" t="s">
        <v>52</v>
      </c>
      <c r="B10" s="146"/>
      <c r="C10" s="146"/>
      <c r="D10" s="146"/>
      <c r="E10" s="146"/>
      <c r="F10" s="146"/>
      <c r="G10" s="146"/>
      <c r="H10" s="146"/>
      <c r="I10" s="146"/>
      <c r="J10" s="146"/>
    </row>
    <row r="11" spans="1:11" s="41" customFormat="1" ht="14.25" customHeight="1" x14ac:dyDescent="0.25">
      <c r="A11" s="149" t="s">
        <v>47</v>
      </c>
      <c r="B11" s="161" t="s">
        <v>182</v>
      </c>
      <c r="C11" s="149" t="s">
        <v>77</v>
      </c>
      <c r="D11" s="80" t="s">
        <v>36</v>
      </c>
      <c r="E11" s="81">
        <f t="shared" ref="E11:E31" si="0">SUM(F11:J11)</f>
        <v>1211.7</v>
      </c>
      <c r="F11" s="81">
        <f t="shared" ref="F11:I11" si="1">SUM(F12:F17)-F16</f>
        <v>151.4</v>
      </c>
      <c r="G11" s="81">
        <f t="shared" si="1"/>
        <v>151.30000000000001</v>
      </c>
      <c r="H11" s="81">
        <f t="shared" si="1"/>
        <v>151.5</v>
      </c>
      <c r="I11" s="81">
        <f t="shared" si="1"/>
        <v>151.5</v>
      </c>
      <c r="J11" s="81">
        <f>SUM(J12:J17)-J16</f>
        <v>606</v>
      </c>
    </row>
    <row r="12" spans="1:11" s="41" customFormat="1" ht="14.25" customHeight="1" x14ac:dyDescent="0.25">
      <c r="A12" s="149"/>
      <c r="B12" s="161"/>
      <c r="C12" s="149"/>
      <c r="D12" s="82" t="s">
        <v>37</v>
      </c>
      <c r="E12" s="57">
        <f t="shared" si="0"/>
        <v>0</v>
      </c>
      <c r="F12" s="57">
        <v>0</v>
      </c>
      <c r="G12" s="57">
        <v>0</v>
      </c>
      <c r="H12" s="57">
        <v>0</v>
      </c>
      <c r="I12" s="57">
        <v>0</v>
      </c>
      <c r="J12" s="57">
        <f>I12*4</f>
        <v>0</v>
      </c>
    </row>
    <row r="13" spans="1:11" s="41" customFormat="1" ht="39" customHeight="1" x14ac:dyDescent="0.25">
      <c r="A13" s="149"/>
      <c r="B13" s="161"/>
      <c r="C13" s="149"/>
      <c r="D13" s="82" t="s">
        <v>41</v>
      </c>
      <c r="E13" s="57">
        <f t="shared" si="0"/>
        <v>1211.7</v>
      </c>
      <c r="F13" s="57">
        <v>151.4</v>
      </c>
      <c r="G13" s="57">
        <v>151.30000000000001</v>
      </c>
      <c r="H13" s="83">
        <v>151.5</v>
      </c>
      <c r="I13" s="83">
        <v>151.5</v>
      </c>
      <c r="J13" s="57">
        <f>I13*4</f>
        <v>606</v>
      </c>
      <c r="K13" s="111"/>
    </row>
    <row r="14" spans="1:11" s="41" customFormat="1" ht="14.25" customHeight="1" x14ac:dyDescent="0.25">
      <c r="A14" s="149"/>
      <c r="B14" s="161"/>
      <c r="C14" s="149"/>
      <c r="D14" s="82" t="s">
        <v>50</v>
      </c>
      <c r="E14" s="57">
        <f t="shared" si="0"/>
        <v>0</v>
      </c>
      <c r="F14" s="57">
        <v>0</v>
      </c>
      <c r="G14" s="57">
        <v>0</v>
      </c>
      <c r="H14" s="57">
        <v>0</v>
      </c>
      <c r="I14" s="57">
        <v>0</v>
      </c>
      <c r="J14" s="57">
        <f t="shared" ref="J14:J16" si="2">I14*4</f>
        <v>0</v>
      </c>
      <c r="K14" s="112"/>
    </row>
    <row r="15" spans="1:11" s="41" customFormat="1" ht="29.25" customHeight="1" x14ac:dyDescent="0.25">
      <c r="A15" s="149"/>
      <c r="B15" s="161"/>
      <c r="C15" s="149"/>
      <c r="D15" s="82" t="s">
        <v>68</v>
      </c>
      <c r="E15" s="57">
        <f t="shared" si="0"/>
        <v>0</v>
      </c>
      <c r="F15" s="57">
        <v>0</v>
      </c>
      <c r="G15" s="57">
        <v>0</v>
      </c>
      <c r="H15" s="57">
        <v>0</v>
      </c>
      <c r="I15" s="57">
        <v>0</v>
      </c>
      <c r="J15" s="57">
        <f t="shared" si="2"/>
        <v>0</v>
      </c>
      <c r="K15" s="111"/>
    </row>
    <row r="16" spans="1:11" s="41" customFormat="1" ht="14.25" customHeight="1" x14ac:dyDescent="0.25">
      <c r="A16" s="149"/>
      <c r="B16" s="161"/>
      <c r="C16" s="149"/>
      <c r="D16" s="82" t="s">
        <v>69</v>
      </c>
      <c r="E16" s="57">
        <f t="shared" si="0"/>
        <v>1211.7</v>
      </c>
      <c r="F16" s="57">
        <v>151.4</v>
      </c>
      <c r="G16" s="57">
        <v>151.30000000000001</v>
      </c>
      <c r="H16" s="57">
        <v>151.5</v>
      </c>
      <c r="I16" s="57">
        <v>151.5</v>
      </c>
      <c r="J16" s="57">
        <f t="shared" si="2"/>
        <v>606</v>
      </c>
      <c r="K16" s="111"/>
    </row>
    <row r="17" spans="1:11" s="41" customFormat="1" ht="14.25" customHeight="1" x14ac:dyDescent="0.25">
      <c r="A17" s="149"/>
      <c r="B17" s="161"/>
      <c r="C17" s="149"/>
      <c r="D17" s="82" t="s">
        <v>42</v>
      </c>
      <c r="E17" s="57">
        <f t="shared" si="0"/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111"/>
    </row>
    <row r="18" spans="1:11" s="40" customFormat="1" ht="14.25" customHeight="1" x14ac:dyDescent="0.25">
      <c r="A18" s="167" t="s">
        <v>48</v>
      </c>
      <c r="B18" s="161" t="s">
        <v>183</v>
      </c>
      <c r="C18" s="149" t="s">
        <v>165</v>
      </c>
      <c r="D18" s="84" t="s">
        <v>36</v>
      </c>
      <c r="E18" s="85">
        <f t="shared" si="0"/>
        <v>1920</v>
      </c>
      <c r="F18" s="85">
        <f t="shared" ref="F18:J18" si="3">SUM(F19:F24)-F23</f>
        <v>240</v>
      </c>
      <c r="G18" s="85">
        <f t="shared" si="3"/>
        <v>240</v>
      </c>
      <c r="H18" s="85">
        <f t="shared" si="3"/>
        <v>240</v>
      </c>
      <c r="I18" s="85">
        <f t="shared" si="3"/>
        <v>240</v>
      </c>
      <c r="J18" s="85">
        <f t="shared" si="3"/>
        <v>960</v>
      </c>
      <c r="K18" s="42"/>
    </row>
    <row r="19" spans="1:11" s="40" customFormat="1" ht="14.25" customHeight="1" x14ac:dyDescent="0.25">
      <c r="A19" s="168"/>
      <c r="B19" s="162"/>
      <c r="C19" s="151"/>
      <c r="D19" s="86" t="s">
        <v>37</v>
      </c>
      <c r="E19" s="83">
        <f t="shared" si="0"/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42"/>
    </row>
    <row r="20" spans="1:11" s="40" customFormat="1" ht="14.25" customHeight="1" x14ac:dyDescent="0.25">
      <c r="A20" s="168"/>
      <c r="B20" s="162"/>
      <c r="C20" s="151"/>
      <c r="D20" s="86" t="s">
        <v>41</v>
      </c>
      <c r="E20" s="83">
        <f t="shared" si="0"/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42"/>
    </row>
    <row r="21" spans="1:11" s="40" customFormat="1" ht="14.25" customHeight="1" x14ac:dyDescent="0.25">
      <c r="A21" s="168"/>
      <c r="B21" s="162"/>
      <c r="C21" s="151"/>
      <c r="D21" s="86" t="s">
        <v>50</v>
      </c>
      <c r="E21" s="83">
        <f t="shared" si="0"/>
        <v>1920</v>
      </c>
      <c r="F21" s="83">
        <v>240</v>
      </c>
      <c r="G21" s="83">
        <v>240</v>
      </c>
      <c r="H21" s="83">
        <v>240</v>
      </c>
      <c r="I21" s="83">
        <v>240</v>
      </c>
      <c r="J21" s="83">
        <f>I21*4</f>
        <v>960</v>
      </c>
      <c r="K21" s="42"/>
    </row>
    <row r="22" spans="1:11" s="40" customFormat="1" ht="29.25" customHeight="1" x14ac:dyDescent="0.25">
      <c r="A22" s="168"/>
      <c r="B22" s="162"/>
      <c r="C22" s="151"/>
      <c r="D22" s="86" t="s">
        <v>68</v>
      </c>
      <c r="E22" s="83">
        <f t="shared" si="0"/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42"/>
    </row>
    <row r="23" spans="1:11" s="40" customFormat="1" ht="14.25" customHeight="1" x14ac:dyDescent="0.25">
      <c r="A23" s="168"/>
      <c r="B23" s="162"/>
      <c r="C23" s="151"/>
      <c r="D23" s="86" t="s">
        <v>69</v>
      </c>
      <c r="E23" s="83">
        <f t="shared" si="0"/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42"/>
    </row>
    <row r="24" spans="1:11" s="40" customFormat="1" ht="14.25" customHeight="1" x14ac:dyDescent="0.25">
      <c r="A24" s="168"/>
      <c r="B24" s="162"/>
      <c r="C24" s="151"/>
      <c r="D24" s="86" t="s">
        <v>42</v>
      </c>
      <c r="E24" s="83">
        <f t="shared" si="0"/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42"/>
    </row>
    <row r="25" spans="1:11" s="40" customFormat="1" ht="14.25" customHeight="1" x14ac:dyDescent="0.25">
      <c r="A25" s="167" t="s">
        <v>49</v>
      </c>
      <c r="B25" s="161" t="s">
        <v>184</v>
      </c>
      <c r="C25" s="167" t="s">
        <v>170</v>
      </c>
      <c r="D25" s="84" t="s">
        <v>36</v>
      </c>
      <c r="E25" s="85">
        <f t="shared" si="0"/>
        <v>400</v>
      </c>
      <c r="F25" s="85">
        <f t="shared" ref="F25:J25" si="4">SUM(F26:F31)-F30</f>
        <v>50</v>
      </c>
      <c r="G25" s="85">
        <f t="shared" si="4"/>
        <v>50</v>
      </c>
      <c r="H25" s="85">
        <f t="shared" si="4"/>
        <v>50</v>
      </c>
      <c r="I25" s="85">
        <f t="shared" si="4"/>
        <v>50</v>
      </c>
      <c r="J25" s="85">
        <f t="shared" si="4"/>
        <v>200</v>
      </c>
      <c r="K25" s="42"/>
    </row>
    <row r="26" spans="1:11" s="40" customFormat="1" ht="14.25" customHeight="1" x14ac:dyDescent="0.25">
      <c r="A26" s="168"/>
      <c r="B26" s="157"/>
      <c r="C26" s="168"/>
      <c r="D26" s="86" t="s">
        <v>37</v>
      </c>
      <c r="E26" s="83">
        <f t="shared" si="0"/>
        <v>0</v>
      </c>
      <c r="F26" s="83">
        <v>0</v>
      </c>
      <c r="G26" s="83">
        <v>0</v>
      </c>
      <c r="H26" s="83">
        <v>0</v>
      </c>
      <c r="I26" s="83">
        <v>0</v>
      </c>
      <c r="J26" s="83">
        <v>0</v>
      </c>
      <c r="K26" s="42"/>
    </row>
    <row r="27" spans="1:11" s="40" customFormat="1" ht="14.25" customHeight="1" x14ac:dyDescent="0.25">
      <c r="A27" s="168"/>
      <c r="B27" s="157"/>
      <c r="C27" s="168"/>
      <c r="D27" s="86" t="s">
        <v>41</v>
      </c>
      <c r="E27" s="83">
        <f t="shared" si="0"/>
        <v>0</v>
      </c>
      <c r="F27" s="83">
        <v>0</v>
      </c>
      <c r="G27" s="83">
        <v>0</v>
      </c>
      <c r="H27" s="83">
        <v>0</v>
      </c>
      <c r="I27" s="83">
        <v>0</v>
      </c>
      <c r="J27" s="83">
        <v>0</v>
      </c>
      <c r="K27" s="42"/>
    </row>
    <row r="28" spans="1:11" s="40" customFormat="1" ht="14.25" customHeight="1" x14ac:dyDescent="0.25">
      <c r="A28" s="168"/>
      <c r="B28" s="157"/>
      <c r="C28" s="168"/>
      <c r="D28" s="86" t="s">
        <v>50</v>
      </c>
      <c r="E28" s="83">
        <f t="shared" si="0"/>
        <v>400</v>
      </c>
      <c r="F28" s="83">
        <v>50</v>
      </c>
      <c r="G28" s="83">
        <v>50</v>
      </c>
      <c r="H28" s="83">
        <v>50</v>
      </c>
      <c r="I28" s="83">
        <v>50</v>
      </c>
      <c r="J28" s="83">
        <f>I28*4</f>
        <v>200</v>
      </c>
      <c r="K28" s="42"/>
    </row>
    <row r="29" spans="1:11" s="40" customFormat="1" ht="29.25" customHeight="1" x14ac:dyDescent="0.25">
      <c r="A29" s="168"/>
      <c r="B29" s="157"/>
      <c r="C29" s="168"/>
      <c r="D29" s="86" t="s">
        <v>68</v>
      </c>
      <c r="E29" s="83">
        <f t="shared" si="0"/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42"/>
    </row>
    <row r="30" spans="1:11" s="40" customFormat="1" ht="14.25" customHeight="1" x14ac:dyDescent="0.25">
      <c r="A30" s="168"/>
      <c r="B30" s="157"/>
      <c r="C30" s="168"/>
      <c r="D30" s="86" t="s">
        <v>69</v>
      </c>
      <c r="E30" s="83">
        <f t="shared" si="0"/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42"/>
    </row>
    <row r="31" spans="1:11" s="40" customFormat="1" ht="14.25" customHeight="1" x14ac:dyDescent="0.25">
      <c r="A31" s="168"/>
      <c r="B31" s="157"/>
      <c r="C31" s="168"/>
      <c r="D31" s="86" t="s">
        <v>42</v>
      </c>
      <c r="E31" s="83">
        <f t="shared" si="0"/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42"/>
    </row>
    <row r="32" spans="1:11" s="40" customFormat="1" ht="14.25" customHeight="1" x14ac:dyDescent="0.25">
      <c r="A32" s="149" t="s">
        <v>58</v>
      </c>
      <c r="B32" s="161" t="s">
        <v>185</v>
      </c>
      <c r="C32" s="167" t="s">
        <v>165</v>
      </c>
      <c r="D32" s="84" t="s">
        <v>36</v>
      </c>
      <c r="E32" s="81">
        <f>SUM(E33:E38)-E37</f>
        <v>14614.1</v>
      </c>
      <c r="F32" s="85">
        <f t="shared" ref="F32:J32" si="5">F34+F35+F36+F37+F38+F33</f>
        <v>1836.1000000000001</v>
      </c>
      <c r="G32" s="85">
        <f t="shared" si="5"/>
        <v>1910.8</v>
      </c>
      <c r="H32" s="85">
        <f t="shared" si="5"/>
        <v>1811.2</v>
      </c>
      <c r="I32" s="85">
        <f t="shared" si="5"/>
        <v>1811.2</v>
      </c>
      <c r="J32" s="85">
        <f t="shared" si="5"/>
        <v>7244.8</v>
      </c>
      <c r="K32" s="42"/>
    </row>
    <row r="33" spans="1:11" s="40" customFormat="1" ht="14.25" customHeight="1" x14ac:dyDescent="0.25">
      <c r="A33" s="149"/>
      <c r="B33" s="161"/>
      <c r="C33" s="177"/>
      <c r="D33" s="86" t="s">
        <v>37</v>
      </c>
      <c r="E33" s="57">
        <f t="shared" ref="E33:E38" si="6">SUM(F33:J33)</f>
        <v>0</v>
      </c>
      <c r="F33" s="83">
        <v>0</v>
      </c>
      <c r="G33" s="83">
        <v>0</v>
      </c>
      <c r="H33" s="83">
        <v>0</v>
      </c>
      <c r="I33" s="83">
        <v>0</v>
      </c>
      <c r="J33" s="83">
        <f>I33*4</f>
        <v>0</v>
      </c>
      <c r="K33" s="42"/>
    </row>
    <row r="34" spans="1:11" s="40" customFormat="1" ht="14.25" customHeight="1" x14ac:dyDescent="0.25">
      <c r="A34" s="149"/>
      <c r="B34" s="161"/>
      <c r="C34" s="177"/>
      <c r="D34" s="86" t="s">
        <v>8</v>
      </c>
      <c r="E34" s="57">
        <f t="shared" si="6"/>
        <v>14614.1</v>
      </c>
      <c r="F34" s="83">
        <f>1831.36696+4.73304</f>
        <v>1836.1000000000001</v>
      </c>
      <c r="G34" s="83">
        <f>1907.43196+3.36804</f>
        <v>1910.8</v>
      </c>
      <c r="H34" s="83">
        <f>1807.83196+3.36804</f>
        <v>1811.2</v>
      </c>
      <c r="I34" s="83">
        <f>1807.83196+3.36804</f>
        <v>1811.2</v>
      </c>
      <c r="J34" s="83">
        <f>I34*4</f>
        <v>7244.8</v>
      </c>
      <c r="K34" s="42"/>
    </row>
    <row r="35" spans="1:11" s="40" customFormat="1" ht="14.25" customHeight="1" x14ac:dyDescent="0.25">
      <c r="A35" s="149"/>
      <c r="B35" s="161"/>
      <c r="C35" s="177"/>
      <c r="D35" s="86" t="s">
        <v>38</v>
      </c>
      <c r="E35" s="57">
        <f t="shared" si="6"/>
        <v>0</v>
      </c>
      <c r="F35" s="83">
        <v>0</v>
      </c>
      <c r="G35" s="83">
        <v>0</v>
      </c>
      <c r="H35" s="83">
        <v>0</v>
      </c>
      <c r="I35" s="83">
        <v>0</v>
      </c>
      <c r="J35" s="83">
        <f t="shared" ref="J35:J38" si="7">I35*4</f>
        <v>0</v>
      </c>
      <c r="K35" s="42"/>
    </row>
    <row r="36" spans="1:11" s="40" customFormat="1" ht="29.25" customHeight="1" x14ac:dyDescent="0.25">
      <c r="A36" s="149"/>
      <c r="B36" s="161"/>
      <c r="C36" s="177"/>
      <c r="D36" s="91" t="s">
        <v>68</v>
      </c>
      <c r="E36" s="57">
        <f t="shared" si="6"/>
        <v>0</v>
      </c>
      <c r="F36" s="83">
        <v>0</v>
      </c>
      <c r="G36" s="83">
        <v>0</v>
      </c>
      <c r="H36" s="83">
        <v>0</v>
      </c>
      <c r="I36" s="83">
        <v>0</v>
      </c>
      <c r="J36" s="83">
        <f t="shared" si="7"/>
        <v>0</v>
      </c>
      <c r="K36" s="42"/>
    </row>
    <row r="37" spans="1:11" s="40" customFormat="1" ht="14.25" customHeight="1" x14ac:dyDescent="0.25">
      <c r="A37" s="149"/>
      <c r="B37" s="161"/>
      <c r="C37" s="177"/>
      <c r="D37" s="86" t="s">
        <v>69</v>
      </c>
      <c r="E37" s="57">
        <f t="shared" si="6"/>
        <v>0</v>
      </c>
      <c r="F37" s="83">
        <v>0</v>
      </c>
      <c r="G37" s="83">
        <v>0</v>
      </c>
      <c r="H37" s="83">
        <v>0</v>
      </c>
      <c r="I37" s="83">
        <v>0</v>
      </c>
      <c r="J37" s="83">
        <f t="shared" si="7"/>
        <v>0</v>
      </c>
      <c r="K37" s="42"/>
    </row>
    <row r="38" spans="1:11" s="40" customFormat="1" ht="42" customHeight="1" x14ac:dyDescent="0.25">
      <c r="A38" s="149"/>
      <c r="B38" s="161"/>
      <c r="C38" s="177"/>
      <c r="D38" s="86" t="s">
        <v>42</v>
      </c>
      <c r="E38" s="57">
        <f t="shared" si="6"/>
        <v>0</v>
      </c>
      <c r="F38" s="83">
        <v>0</v>
      </c>
      <c r="G38" s="83">
        <v>0</v>
      </c>
      <c r="H38" s="83">
        <v>0</v>
      </c>
      <c r="I38" s="83">
        <v>0</v>
      </c>
      <c r="J38" s="83">
        <f t="shared" si="7"/>
        <v>0</v>
      </c>
      <c r="K38" s="42"/>
    </row>
    <row r="39" spans="1:11" s="28" customFormat="1" ht="14.25" customHeight="1" x14ac:dyDescent="0.25">
      <c r="A39" s="149" t="s">
        <v>59</v>
      </c>
      <c r="B39" s="161" t="s">
        <v>186</v>
      </c>
      <c r="C39" s="149" t="s">
        <v>166</v>
      </c>
      <c r="D39" s="87" t="s">
        <v>36</v>
      </c>
      <c r="E39" s="81">
        <f>SUM(E40:E45)-E44</f>
        <v>5.9</v>
      </c>
      <c r="F39" s="81">
        <f t="shared" ref="F39:J39" si="8">SUM(F40:F45)-F44</f>
        <v>0</v>
      </c>
      <c r="G39" s="81">
        <f t="shared" si="8"/>
        <v>3.5</v>
      </c>
      <c r="H39" s="81">
        <f>SUM(H40:H45)-H44</f>
        <v>0.4</v>
      </c>
      <c r="I39" s="81">
        <f t="shared" si="8"/>
        <v>0.4</v>
      </c>
      <c r="J39" s="81">
        <f t="shared" si="8"/>
        <v>1.6</v>
      </c>
    </row>
    <row r="40" spans="1:11" s="28" customFormat="1" ht="14.25" customHeight="1" x14ac:dyDescent="0.25">
      <c r="A40" s="169"/>
      <c r="B40" s="162"/>
      <c r="C40" s="169"/>
      <c r="D40" s="88" t="s">
        <v>37</v>
      </c>
      <c r="E40" s="57">
        <f t="shared" ref="E40:E52" si="9">SUM(F40:J40)</f>
        <v>5.9</v>
      </c>
      <c r="F40" s="57">
        <v>0</v>
      </c>
      <c r="G40" s="57">
        <v>3.5</v>
      </c>
      <c r="H40" s="57">
        <v>0.4</v>
      </c>
      <c r="I40" s="57">
        <v>0.4</v>
      </c>
      <c r="J40" s="57">
        <f>0.4*4</f>
        <v>1.6</v>
      </c>
    </row>
    <row r="41" spans="1:11" s="28" customFormat="1" ht="14.25" customHeight="1" x14ac:dyDescent="0.25">
      <c r="A41" s="169"/>
      <c r="B41" s="162"/>
      <c r="C41" s="169"/>
      <c r="D41" s="88" t="s">
        <v>8</v>
      </c>
      <c r="E41" s="57">
        <f t="shared" si="9"/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</row>
    <row r="42" spans="1:11" s="28" customFormat="1" ht="14.25" customHeight="1" x14ac:dyDescent="0.25">
      <c r="A42" s="169"/>
      <c r="B42" s="162"/>
      <c r="C42" s="169"/>
      <c r="D42" s="88" t="s">
        <v>38</v>
      </c>
      <c r="E42" s="57">
        <f t="shared" si="9"/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</row>
    <row r="43" spans="1:11" s="28" customFormat="1" ht="29.25" customHeight="1" x14ac:dyDescent="0.25">
      <c r="A43" s="169"/>
      <c r="B43" s="162"/>
      <c r="C43" s="169"/>
      <c r="D43" s="88" t="s">
        <v>68</v>
      </c>
      <c r="E43" s="57">
        <f t="shared" si="9"/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92"/>
    </row>
    <row r="44" spans="1:11" s="28" customFormat="1" ht="14.25" customHeight="1" x14ac:dyDescent="0.25">
      <c r="A44" s="169"/>
      <c r="B44" s="162"/>
      <c r="C44" s="169"/>
      <c r="D44" s="82" t="s">
        <v>69</v>
      </c>
      <c r="E44" s="83">
        <f t="shared" si="9"/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</row>
    <row r="45" spans="1:11" s="28" customFormat="1" ht="14.25" customHeight="1" x14ac:dyDescent="0.25">
      <c r="A45" s="169"/>
      <c r="B45" s="162"/>
      <c r="C45" s="169"/>
      <c r="D45" s="88" t="s">
        <v>42</v>
      </c>
      <c r="E45" s="83">
        <f t="shared" si="9"/>
        <v>0</v>
      </c>
      <c r="F45" s="83">
        <v>0</v>
      </c>
      <c r="G45" s="83">
        <v>0</v>
      </c>
      <c r="H45" s="83">
        <v>0</v>
      </c>
      <c r="I45" s="83">
        <v>0</v>
      </c>
      <c r="J45" s="83">
        <v>0</v>
      </c>
    </row>
    <row r="46" spans="1:11" s="28" customFormat="1" ht="14.25" customHeight="1" x14ac:dyDescent="0.25">
      <c r="A46" s="165"/>
      <c r="B46" s="172" t="s">
        <v>161</v>
      </c>
      <c r="C46" s="163"/>
      <c r="D46" s="87" t="s">
        <v>36</v>
      </c>
      <c r="E46" s="81">
        <f>SUM(E47:E52)-E51</f>
        <v>18151.699999999997</v>
      </c>
      <c r="F46" s="89">
        <f t="shared" ref="F46:J46" si="10">SUM(F47:F52)-F51</f>
        <v>2277.5</v>
      </c>
      <c r="G46" s="89">
        <f t="shared" si="10"/>
        <v>2355.6</v>
      </c>
      <c r="H46" s="89">
        <f>SUM(H47:H52)-H51</f>
        <v>2253.1000000000004</v>
      </c>
      <c r="I46" s="89">
        <f t="shared" si="10"/>
        <v>2253.1000000000004</v>
      </c>
      <c r="J46" s="89">
        <f t="shared" si="10"/>
        <v>9012.4000000000015</v>
      </c>
    </row>
    <row r="47" spans="1:11" s="28" customFormat="1" ht="14.25" customHeight="1" x14ac:dyDescent="0.25">
      <c r="A47" s="166"/>
      <c r="B47" s="173"/>
      <c r="C47" s="164"/>
      <c r="D47" s="88" t="s">
        <v>37</v>
      </c>
      <c r="E47" s="57">
        <f t="shared" si="9"/>
        <v>5.9</v>
      </c>
      <c r="F47" s="57">
        <f>F12+F19+F26+F33+F40</f>
        <v>0</v>
      </c>
      <c r="G47" s="57">
        <f t="shared" ref="G47:J47" si="11">G12+G19+G26+G33+G40</f>
        <v>3.5</v>
      </c>
      <c r="H47" s="57">
        <f t="shared" si="11"/>
        <v>0.4</v>
      </c>
      <c r="I47" s="57">
        <f t="shared" si="11"/>
        <v>0.4</v>
      </c>
      <c r="J47" s="57">
        <f t="shared" si="11"/>
        <v>1.6</v>
      </c>
    </row>
    <row r="48" spans="1:11" s="28" customFormat="1" ht="14.25" customHeight="1" x14ac:dyDescent="0.25">
      <c r="A48" s="166"/>
      <c r="B48" s="173"/>
      <c r="C48" s="164"/>
      <c r="D48" s="88" t="s">
        <v>8</v>
      </c>
      <c r="E48" s="57">
        <f t="shared" si="9"/>
        <v>15825.8</v>
      </c>
      <c r="F48" s="57">
        <f t="shared" ref="F48:J52" si="12">F13+F20+F27+F34+F41</f>
        <v>1987.5000000000002</v>
      </c>
      <c r="G48" s="57">
        <f t="shared" si="12"/>
        <v>2062.1</v>
      </c>
      <c r="H48" s="57">
        <f t="shared" si="12"/>
        <v>1962.7</v>
      </c>
      <c r="I48" s="57">
        <f t="shared" si="12"/>
        <v>1962.7</v>
      </c>
      <c r="J48" s="57">
        <f t="shared" si="12"/>
        <v>7850.8</v>
      </c>
    </row>
    <row r="49" spans="1:10" s="28" customFormat="1" ht="14.25" customHeight="1" x14ac:dyDescent="0.25">
      <c r="A49" s="166"/>
      <c r="B49" s="173"/>
      <c r="C49" s="164"/>
      <c r="D49" s="88" t="s">
        <v>38</v>
      </c>
      <c r="E49" s="57">
        <f t="shared" si="9"/>
        <v>2320</v>
      </c>
      <c r="F49" s="57">
        <f t="shared" si="12"/>
        <v>290</v>
      </c>
      <c r="G49" s="57">
        <f t="shared" si="12"/>
        <v>290</v>
      </c>
      <c r="H49" s="57">
        <f t="shared" si="12"/>
        <v>290</v>
      </c>
      <c r="I49" s="57">
        <f t="shared" si="12"/>
        <v>290</v>
      </c>
      <c r="J49" s="57">
        <f t="shared" si="12"/>
        <v>1160</v>
      </c>
    </row>
    <row r="50" spans="1:10" s="28" customFormat="1" ht="29.25" customHeight="1" x14ac:dyDescent="0.25">
      <c r="A50" s="166"/>
      <c r="B50" s="173"/>
      <c r="C50" s="164"/>
      <c r="D50" s="88" t="s">
        <v>68</v>
      </c>
      <c r="E50" s="57">
        <f t="shared" si="9"/>
        <v>0</v>
      </c>
      <c r="F50" s="57">
        <f t="shared" si="12"/>
        <v>0</v>
      </c>
      <c r="G50" s="57">
        <f t="shared" si="12"/>
        <v>0</v>
      </c>
      <c r="H50" s="57">
        <f t="shared" si="12"/>
        <v>0</v>
      </c>
      <c r="I50" s="57">
        <f t="shared" si="12"/>
        <v>0</v>
      </c>
      <c r="J50" s="57">
        <f t="shared" si="12"/>
        <v>0</v>
      </c>
    </row>
    <row r="51" spans="1:10" s="28" customFormat="1" ht="14.25" customHeight="1" x14ac:dyDescent="0.25">
      <c r="A51" s="166"/>
      <c r="B51" s="173"/>
      <c r="C51" s="164"/>
      <c r="D51" s="82" t="s">
        <v>69</v>
      </c>
      <c r="E51" s="83">
        <f t="shared" si="9"/>
        <v>1211.7</v>
      </c>
      <c r="F51" s="57">
        <f t="shared" si="12"/>
        <v>151.4</v>
      </c>
      <c r="G51" s="57">
        <f t="shared" si="12"/>
        <v>151.30000000000001</v>
      </c>
      <c r="H51" s="57">
        <f t="shared" si="12"/>
        <v>151.5</v>
      </c>
      <c r="I51" s="57">
        <f t="shared" si="12"/>
        <v>151.5</v>
      </c>
      <c r="J51" s="57">
        <f t="shared" si="12"/>
        <v>606</v>
      </c>
    </row>
    <row r="52" spans="1:10" s="28" customFormat="1" ht="14.25" customHeight="1" x14ac:dyDescent="0.25">
      <c r="A52" s="166"/>
      <c r="B52" s="173"/>
      <c r="C52" s="164"/>
      <c r="D52" s="88" t="s">
        <v>42</v>
      </c>
      <c r="E52" s="83">
        <f t="shared" si="9"/>
        <v>0</v>
      </c>
      <c r="F52" s="57">
        <f t="shared" si="12"/>
        <v>0</v>
      </c>
      <c r="G52" s="57">
        <f t="shared" si="12"/>
        <v>0</v>
      </c>
      <c r="H52" s="57">
        <f t="shared" si="12"/>
        <v>0</v>
      </c>
      <c r="I52" s="57">
        <f t="shared" si="12"/>
        <v>0</v>
      </c>
      <c r="J52" s="57">
        <f t="shared" si="12"/>
        <v>0</v>
      </c>
    </row>
    <row r="53" spans="1:10" s="28" customFormat="1" ht="21.75" customHeight="1" x14ac:dyDescent="0.25">
      <c r="A53" s="148" t="s">
        <v>53</v>
      </c>
      <c r="B53" s="174"/>
      <c r="C53" s="174"/>
      <c r="D53" s="174"/>
      <c r="E53" s="174"/>
      <c r="F53" s="174"/>
      <c r="G53" s="174"/>
      <c r="H53" s="174"/>
      <c r="I53" s="174"/>
      <c r="J53" s="174"/>
    </row>
    <row r="54" spans="1:10" s="28" customFormat="1" ht="14.25" customHeight="1" x14ac:dyDescent="0.25">
      <c r="A54" s="158" t="s">
        <v>56</v>
      </c>
      <c r="B54" s="156" t="s">
        <v>187</v>
      </c>
      <c r="C54" s="151" t="s">
        <v>167</v>
      </c>
      <c r="D54" s="87" t="s">
        <v>36</v>
      </c>
      <c r="E54" s="89">
        <f>SUM(E55:E60)-E59</f>
        <v>0</v>
      </c>
      <c r="F54" s="89">
        <f t="shared" ref="F54:J54" si="13">SUM(F55:F60)-F59</f>
        <v>0</v>
      </c>
      <c r="G54" s="89">
        <f t="shared" si="13"/>
        <v>0</v>
      </c>
      <c r="H54" s="89">
        <f t="shared" si="13"/>
        <v>0</v>
      </c>
      <c r="I54" s="89">
        <f t="shared" si="13"/>
        <v>0</v>
      </c>
      <c r="J54" s="89">
        <f t="shared" si="13"/>
        <v>0</v>
      </c>
    </row>
    <row r="55" spans="1:10" s="28" customFormat="1" ht="14.25" customHeight="1" x14ac:dyDescent="0.25">
      <c r="A55" s="159"/>
      <c r="B55" s="156"/>
      <c r="C55" s="151"/>
      <c r="D55" s="88" t="s">
        <v>37</v>
      </c>
      <c r="E55" s="93">
        <f t="shared" ref="E55:E60" si="14">SUM(F55:J55)</f>
        <v>0</v>
      </c>
      <c r="F55" s="93">
        <f>F62+F69</f>
        <v>0</v>
      </c>
      <c r="G55" s="93">
        <f t="shared" ref="G55:J55" si="15">G62+G69</f>
        <v>0</v>
      </c>
      <c r="H55" s="93">
        <f t="shared" si="15"/>
        <v>0</v>
      </c>
      <c r="I55" s="93">
        <f t="shared" si="15"/>
        <v>0</v>
      </c>
      <c r="J55" s="93">
        <f t="shared" si="15"/>
        <v>0</v>
      </c>
    </row>
    <row r="56" spans="1:10" s="28" customFormat="1" ht="14.25" customHeight="1" x14ac:dyDescent="0.25">
      <c r="A56" s="159"/>
      <c r="B56" s="156"/>
      <c r="C56" s="151"/>
      <c r="D56" s="88" t="s">
        <v>8</v>
      </c>
      <c r="E56" s="93">
        <f t="shared" si="14"/>
        <v>0</v>
      </c>
      <c r="F56" s="93">
        <f t="shared" ref="F56:J60" si="16">F63+F70</f>
        <v>0</v>
      </c>
      <c r="G56" s="93">
        <f t="shared" si="16"/>
        <v>0</v>
      </c>
      <c r="H56" s="93">
        <f t="shared" si="16"/>
        <v>0</v>
      </c>
      <c r="I56" s="93">
        <f t="shared" si="16"/>
        <v>0</v>
      </c>
      <c r="J56" s="93">
        <f t="shared" si="16"/>
        <v>0</v>
      </c>
    </row>
    <row r="57" spans="1:10" s="28" customFormat="1" ht="14.25" customHeight="1" x14ac:dyDescent="0.25">
      <c r="A57" s="159"/>
      <c r="B57" s="156"/>
      <c r="C57" s="151"/>
      <c r="D57" s="88" t="s">
        <v>38</v>
      </c>
      <c r="E57" s="93">
        <f t="shared" si="14"/>
        <v>0</v>
      </c>
      <c r="F57" s="93">
        <f t="shared" si="16"/>
        <v>0</v>
      </c>
      <c r="G57" s="93">
        <f t="shared" si="16"/>
        <v>0</v>
      </c>
      <c r="H57" s="93">
        <f t="shared" si="16"/>
        <v>0</v>
      </c>
      <c r="I57" s="93">
        <f t="shared" si="16"/>
        <v>0</v>
      </c>
      <c r="J57" s="93">
        <f t="shared" si="16"/>
        <v>0</v>
      </c>
    </row>
    <row r="58" spans="1:10" s="28" customFormat="1" ht="29.25" customHeight="1" x14ac:dyDescent="0.25">
      <c r="A58" s="159"/>
      <c r="B58" s="156"/>
      <c r="C58" s="151"/>
      <c r="D58" s="88" t="s">
        <v>68</v>
      </c>
      <c r="E58" s="93">
        <f t="shared" si="14"/>
        <v>0</v>
      </c>
      <c r="F58" s="93">
        <f t="shared" si="16"/>
        <v>0</v>
      </c>
      <c r="G58" s="93">
        <f t="shared" si="16"/>
        <v>0</v>
      </c>
      <c r="H58" s="93">
        <f t="shared" si="16"/>
        <v>0</v>
      </c>
      <c r="I58" s="93">
        <f t="shared" si="16"/>
        <v>0</v>
      </c>
      <c r="J58" s="93">
        <f t="shared" si="16"/>
        <v>0</v>
      </c>
    </row>
    <row r="59" spans="1:10" s="28" customFormat="1" ht="14.25" customHeight="1" x14ac:dyDescent="0.25">
      <c r="A59" s="159"/>
      <c r="B59" s="156"/>
      <c r="C59" s="151"/>
      <c r="D59" s="82" t="s">
        <v>69</v>
      </c>
      <c r="E59" s="93">
        <f t="shared" si="14"/>
        <v>0</v>
      </c>
      <c r="F59" s="93">
        <f t="shared" si="16"/>
        <v>0</v>
      </c>
      <c r="G59" s="93">
        <f t="shared" si="16"/>
        <v>0</v>
      </c>
      <c r="H59" s="93">
        <f t="shared" si="16"/>
        <v>0</v>
      </c>
      <c r="I59" s="93">
        <f t="shared" si="16"/>
        <v>0</v>
      </c>
      <c r="J59" s="93">
        <f t="shared" si="16"/>
        <v>0</v>
      </c>
    </row>
    <row r="60" spans="1:10" s="28" customFormat="1" ht="14.25" customHeight="1" x14ac:dyDescent="0.25">
      <c r="A60" s="159"/>
      <c r="B60" s="156"/>
      <c r="C60" s="151"/>
      <c r="D60" s="88" t="s">
        <v>42</v>
      </c>
      <c r="E60" s="93">
        <f t="shared" si="14"/>
        <v>0</v>
      </c>
      <c r="F60" s="93">
        <f t="shared" si="16"/>
        <v>0</v>
      </c>
      <c r="G60" s="93">
        <f t="shared" si="16"/>
        <v>0</v>
      </c>
      <c r="H60" s="93">
        <f t="shared" si="16"/>
        <v>0</v>
      </c>
      <c r="I60" s="93">
        <f t="shared" si="16"/>
        <v>0</v>
      </c>
      <c r="J60" s="93">
        <f t="shared" si="16"/>
        <v>0</v>
      </c>
    </row>
    <row r="61" spans="1:10" s="28" customFormat="1" ht="14.25" customHeight="1" x14ac:dyDescent="0.25">
      <c r="A61" s="159"/>
      <c r="B61" s="156"/>
      <c r="C61" s="151" t="s">
        <v>168</v>
      </c>
      <c r="D61" s="87" t="s">
        <v>36</v>
      </c>
      <c r="E61" s="89">
        <f>SUM(E62:E67)-E66</f>
        <v>0</v>
      </c>
      <c r="F61" s="89">
        <f t="shared" ref="F61:G61" si="17">SUM(F62:F67)-F66</f>
        <v>0</v>
      </c>
      <c r="G61" s="89">
        <f t="shared" si="17"/>
        <v>0</v>
      </c>
      <c r="H61" s="89">
        <f>SUM(H62:H67)-H66</f>
        <v>0</v>
      </c>
      <c r="I61" s="89">
        <f t="shared" ref="I61:J61" si="18">SUM(I62:I67)-I66</f>
        <v>0</v>
      </c>
      <c r="J61" s="89">
        <f t="shared" si="18"/>
        <v>0</v>
      </c>
    </row>
    <row r="62" spans="1:10" s="28" customFormat="1" ht="14.25" customHeight="1" x14ac:dyDescent="0.25">
      <c r="A62" s="159"/>
      <c r="B62" s="156"/>
      <c r="C62" s="151"/>
      <c r="D62" s="88" t="s">
        <v>37</v>
      </c>
      <c r="E62" s="93">
        <f t="shared" ref="E62:E67" si="19">SUM(F62:J62)</f>
        <v>0</v>
      </c>
      <c r="F62" s="93">
        <v>0</v>
      </c>
      <c r="G62" s="93">
        <v>0</v>
      </c>
      <c r="H62" s="93">
        <v>0</v>
      </c>
      <c r="I62" s="93">
        <v>0</v>
      </c>
      <c r="J62" s="93">
        <v>0</v>
      </c>
    </row>
    <row r="63" spans="1:10" s="28" customFormat="1" ht="14.25" customHeight="1" x14ac:dyDescent="0.25">
      <c r="A63" s="159"/>
      <c r="B63" s="156"/>
      <c r="C63" s="151"/>
      <c r="D63" s="88" t="s">
        <v>8</v>
      </c>
      <c r="E63" s="93">
        <f t="shared" si="19"/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</row>
    <row r="64" spans="1:10" s="28" customFormat="1" ht="14.25" customHeight="1" x14ac:dyDescent="0.25">
      <c r="A64" s="159"/>
      <c r="B64" s="156"/>
      <c r="C64" s="151"/>
      <c r="D64" s="88" t="s">
        <v>38</v>
      </c>
      <c r="E64" s="93">
        <f t="shared" si="19"/>
        <v>0</v>
      </c>
      <c r="F64" s="93">
        <v>0</v>
      </c>
      <c r="G64" s="93">
        <v>0</v>
      </c>
      <c r="H64" s="93">
        <v>0</v>
      </c>
      <c r="I64" s="93">
        <v>0</v>
      </c>
      <c r="J64" s="93">
        <v>0</v>
      </c>
    </row>
    <row r="65" spans="1:10" s="28" customFormat="1" ht="29.25" customHeight="1" x14ac:dyDescent="0.25">
      <c r="A65" s="159"/>
      <c r="B65" s="156"/>
      <c r="C65" s="151"/>
      <c r="D65" s="88" t="s">
        <v>68</v>
      </c>
      <c r="E65" s="93">
        <f t="shared" si="19"/>
        <v>0</v>
      </c>
      <c r="F65" s="93">
        <v>0</v>
      </c>
      <c r="G65" s="93">
        <v>0</v>
      </c>
      <c r="H65" s="93">
        <v>0</v>
      </c>
      <c r="I65" s="93">
        <v>0</v>
      </c>
      <c r="J65" s="93">
        <v>0</v>
      </c>
    </row>
    <row r="66" spans="1:10" s="28" customFormat="1" ht="14.25" customHeight="1" x14ac:dyDescent="0.25">
      <c r="A66" s="159"/>
      <c r="B66" s="156"/>
      <c r="C66" s="151"/>
      <c r="D66" s="82" t="s">
        <v>69</v>
      </c>
      <c r="E66" s="93">
        <f t="shared" si="19"/>
        <v>0</v>
      </c>
      <c r="F66" s="93">
        <v>0</v>
      </c>
      <c r="G66" s="93">
        <v>0</v>
      </c>
      <c r="H66" s="93">
        <v>0</v>
      </c>
      <c r="I66" s="93">
        <v>0</v>
      </c>
      <c r="J66" s="93">
        <v>0</v>
      </c>
    </row>
    <row r="67" spans="1:10" s="28" customFormat="1" ht="14.25" customHeight="1" x14ac:dyDescent="0.25">
      <c r="A67" s="159"/>
      <c r="B67" s="156"/>
      <c r="C67" s="151"/>
      <c r="D67" s="88" t="s">
        <v>42</v>
      </c>
      <c r="E67" s="93">
        <f t="shared" si="19"/>
        <v>0</v>
      </c>
      <c r="F67" s="93">
        <v>0</v>
      </c>
      <c r="G67" s="93">
        <v>0</v>
      </c>
      <c r="H67" s="93">
        <v>0</v>
      </c>
      <c r="I67" s="93">
        <v>0</v>
      </c>
      <c r="J67" s="93">
        <v>0</v>
      </c>
    </row>
    <row r="68" spans="1:10" s="28" customFormat="1" ht="14.25" customHeight="1" x14ac:dyDescent="0.25">
      <c r="A68" s="160"/>
      <c r="B68" s="157"/>
      <c r="C68" s="151" t="s">
        <v>54</v>
      </c>
      <c r="D68" s="87" t="s">
        <v>36</v>
      </c>
      <c r="E68" s="81">
        <f>SUM(E69:E74)-E73</f>
        <v>0</v>
      </c>
      <c r="F68" s="89">
        <f t="shared" ref="F68:G68" si="20">SUM(F69:F74)-F73</f>
        <v>0</v>
      </c>
      <c r="G68" s="89">
        <f t="shared" si="20"/>
        <v>0</v>
      </c>
      <c r="H68" s="89">
        <f>SUM(H69:H74)-H73</f>
        <v>0</v>
      </c>
      <c r="I68" s="89">
        <f t="shared" ref="I68:J68" si="21">SUM(I69:I74)-I73</f>
        <v>0</v>
      </c>
      <c r="J68" s="89">
        <f t="shared" si="21"/>
        <v>0</v>
      </c>
    </row>
    <row r="69" spans="1:10" s="28" customFormat="1" ht="14.25" customHeight="1" x14ac:dyDescent="0.25">
      <c r="A69" s="160"/>
      <c r="B69" s="157"/>
      <c r="C69" s="151"/>
      <c r="D69" s="88" t="s">
        <v>37</v>
      </c>
      <c r="E69" s="57">
        <f t="shared" ref="E69:E81" si="22">SUM(F69:J69)</f>
        <v>0</v>
      </c>
      <c r="F69" s="93">
        <v>0</v>
      </c>
      <c r="G69" s="93">
        <v>0</v>
      </c>
      <c r="H69" s="93">
        <v>0</v>
      </c>
      <c r="I69" s="93">
        <v>0</v>
      </c>
      <c r="J69" s="93">
        <v>0</v>
      </c>
    </row>
    <row r="70" spans="1:10" s="28" customFormat="1" ht="14.25" customHeight="1" x14ac:dyDescent="0.25">
      <c r="A70" s="160"/>
      <c r="B70" s="157"/>
      <c r="C70" s="151"/>
      <c r="D70" s="88" t="s">
        <v>8</v>
      </c>
      <c r="E70" s="57">
        <f t="shared" si="22"/>
        <v>0</v>
      </c>
      <c r="F70" s="93">
        <v>0</v>
      </c>
      <c r="G70" s="93">
        <v>0</v>
      </c>
      <c r="H70" s="93">
        <v>0</v>
      </c>
      <c r="I70" s="93">
        <v>0</v>
      </c>
      <c r="J70" s="93">
        <v>0</v>
      </c>
    </row>
    <row r="71" spans="1:10" s="28" customFormat="1" ht="14.25" customHeight="1" x14ac:dyDescent="0.25">
      <c r="A71" s="160"/>
      <c r="B71" s="157"/>
      <c r="C71" s="151"/>
      <c r="D71" s="88" t="s">
        <v>38</v>
      </c>
      <c r="E71" s="57">
        <f t="shared" si="22"/>
        <v>0</v>
      </c>
      <c r="F71" s="93">
        <v>0</v>
      </c>
      <c r="G71" s="93">
        <v>0</v>
      </c>
      <c r="H71" s="93">
        <v>0</v>
      </c>
      <c r="I71" s="93">
        <v>0</v>
      </c>
      <c r="J71" s="93">
        <v>0</v>
      </c>
    </row>
    <row r="72" spans="1:10" s="28" customFormat="1" ht="29.25" customHeight="1" x14ac:dyDescent="0.25">
      <c r="A72" s="160"/>
      <c r="B72" s="157"/>
      <c r="C72" s="151"/>
      <c r="D72" s="88" t="s">
        <v>68</v>
      </c>
      <c r="E72" s="57">
        <f t="shared" si="22"/>
        <v>0</v>
      </c>
      <c r="F72" s="93">
        <v>0</v>
      </c>
      <c r="G72" s="93">
        <v>0</v>
      </c>
      <c r="H72" s="93">
        <v>0</v>
      </c>
      <c r="I72" s="93">
        <v>0</v>
      </c>
      <c r="J72" s="93">
        <v>0</v>
      </c>
    </row>
    <row r="73" spans="1:10" s="28" customFormat="1" ht="14.25" customHeight="1" x14ac:dyDescent="0.25">
      <c r="A73" s="160"/>
      <c r="B73" s="157"/>
      <c r="C73" s="151"/>
      <c r="D73" s="82" t="s">
        <v>69</v>
      </c>
      <c r="E73" s="83">
        <f t="shared" si="22"/>
        <v>0</v>
      </c>
      <c r="F73" s="93">
        <v>0</v>
      </c>
      <c r="G73" s="93">
        <v>0</v>
      </c>
      <c r="H73" s="93">
        <v>0</v>
      </c>
      <c r="I73" s="93">
        <v>0</v>
      </c>
      <c r="J73" s="93">
        <v>0</v>
      </c>
    </row>
    <row r="74" spans="1:10" s="28" customFormat="1" ht="14.25" customHeight="1" x14ac:dyDescent="0.25">
      <c r="A74" s="160"/>
      <c r="B74" s="157"/>
      <c r="C74" s="151"/>
      <c r="D74" s="88" t="s">
        <v>42</v>
      </c>
      <c r="E74" s="83">
        <f t="shared" si="22"/>
        <v>0</v>
      </c>
      <c r="F74" s="93">
        <v>0</v>
      </c>
      <c r="G74" s="93">
        <v>0</v>
      </c>
      <c r="H74" s="93">
        <v>0</v>
      </c>
      <c r="I74" s="93">
        <v>0</v>
      </c>
      <c r="J74" s="93">
        <v>0</v>
      </c>
    </row>
    <row r="75" spans="1:10" s="28" customFormat="1" ht="14.25" customHeight="1" x14ac:dyDescent="0.25">
      <c r="A75" s="148"/>
      <c r="B75" s="172" t="s">
        <v>162</v>
      </c>
      <c r="C75" s="174"/>
      <c r="D75" s="87" t="s">
        <v>36</v>
      </c>
      <c r="E75" s="81">
        <f>SUM(E76:E81)-E80</f>
        <v>0</v>
      </c>
      <c r="F75" s="89">
        <f t="shared" ref="F75:J75" si="23">SUM(F76:F81)-F80</f>
        <v>0</v>
      </c>
      <c r="G75" s="94">
        <f t="shared" si="23"/>
        <v>0</v>
      </c>
      <c r="H75" s="94">
        <f t="shared" si="23"/>
        <v>0</v>
      </c>
      <c r="I75" s="94">
        <f t="shared" si="23"/>
        <v>0</v>
      </c>
      <c r="J75" s="94">
        <f t="shared" si="23"/>
        <v>0</v>
      </c>
    </row>
    <row r="76" spans="1:10" s="28" customFormat="1" ht="14.25" customHeight="1" x14ac:dyDescent="0.25">
      <c r="A76" s="186"/>
      <c r="B76" s="173"/>
      <c r="C76" s="187"/>
      <c r="D76" s="88" t="s">
        <v>37</v>
      </c>
      <c r="E76" s="57">
        <f t="shared" si="22"/>
        <v>0</v>
      </c>
      <c r="F76" s="93">
        <f>F55</f>
        <v>0</v>
      </c>
      <c r="G76" s="93">
        <f t="shared" ref="G76:J76" si="24">G55</f>
        <v>0</v>
      </c>
      <c r="H76" s="93">
        <f t="shared" si="24"/>
        <v>0</v>
      </c>
      <c r="I76" s="93">
        <f t="shared" si="24"/>
        <v>0</v>
      </c>
      <c r="J76" s="93">
        <f t="shared" si="24"/>
        <v>0</v>
      </c>
    </row>
    <row r="77" spans="1:10" s="28" customFormat="1" ht="14.25" customHeight="1" x14ac:dyDescent="0.25">
      <c r="A77" s="186"/>
      <c r="B77" s="173"/>
      <c r="C77" s="187"/>
      <c r="D77" s="88" t="s">
        <v>8</v>
      </c>
      <c r="E77" s="57">
        <f t="shared" si="22"/>
        <v>0</v>
      </c>
      <c r="F77" s="93">
        <f t="shared" ref="F77:J81" si="25">F56</f>
        <v>0</v>
      </c>
      <c r="G77" s="93">
        <f t="shared" si="25"/>
        <v>0</v>
      </c>
      <c r="H77" s="93">
        <f t="shared" si="25"/>
        <v>0</v>
      </c>
      <c r="I77" s="93">
        <f t="shared" si="25"/>
        <v>0</v>
      </c>
      <c r="J77" s="93">
        <f t="shared" si="25"/>
        <v>0</v>
      </c>
    </row>
    <row r="78" spans="1:10" s="28" customFormat="1" ht="14.25" customHeight="1" x14ac:dyDescent="0.25">
      <c r="A78" s="186"/>
      <c r="B78" s="173"/>
      <c r="C78" s="187"/>
      <c r="D78" s="88" t="s">
        <v>38</v>
      </c>
      <c r="E78" s="57">
        <f t="shared" si="22"/>
        <v>0</v>
      </c>
      <c r="F78" s="93">
        <f t="shared" si="25"/>
        <v>0</v>
      </c>
      <c r="G78" s="93">
        <f t="shared" si="25"/>
        <v>0</v>
      </c>
      <c r="H78" s="93">
        <f t="shared" si="25"/>
        <v>0</v>
      </c>
      <c r="I78" s="93">
        <f t="shared" si="25"/>
        <v>0</v>
      </c>
      <c r="J78" s="93">
        <f t="shared" si="25"/>
        <v>0</v>
      </c>
    </row>
    <row r="79" spans="1:10" s="28" customFormat="1" ht="29.25" customHeight="1" x14ac:dyDescent="0.25">
      <c r="A79" s="186"/>
      <c r="B79" s="173"/>
      <c r="C79" s="187"/>
      <c r="D79" s="88" t="s">
        <v>68</v>
      </c>
      <c r="E79" s="57">
        <f t="shared" si="22"/>
        <v>0</v>
      </c>
      <c r="F79" s="93">
        <f t="shared" si="25"/>
        <v>0</v>
      </c>
      <c r="G79" s="93">
        <f t="shared" si="25"/>
        <v>0</v>
      </c>
      <c r="H79" s="93">
        <f t="shared" si="25"/>
        <v>0</v>
      </c>
      <c r="I79" s="93">
        <f t="shared" si="25"/>
        <v>0</v>
      </c>
      <c r="J79" s="93">
        <f t="shared" si="25"/>
        <v>0</v>
      </c>
    </row>
    <row r="80" spans="1:10" s="28" customFormat="1" ht="14.25" customHeight="1" x14ac:dyDescent="0.25">
      <c r="A80" s="186"/>
      <c r="B80" s="173"/>
      <c r="C80" s="187"/>
      <c r="D80" s="82" t="s">
        <v>69</v>
      </c>
      <c r="E80" s="83">
        <f t="shared" si="22"/>
        <v>0</v>
      </c>
      <c r="F80" s="93">
        <f t="shared" si="25"/>
        <v>0</v>
      </c>
      <c r="G80" s="93">
        <f t="shared" si="25"/>
        <v>0</v>
      </c>
      <c r="H80" s="93">
        <f t="shared" si="25"/>
        <v>0</v>
      </c>
      <c r="I80" s="93">
        <f t="shared" si="25"/>
        <v>0</v>
      </c>
      <c r="J80" s="93">
        <f t="shared" si="25"/>
        <v>0</v>
      </c>
    </row>
    <row r="81" spans="1:10" s="28" customFormat="1" ht="14.25" customHeight="1" x14ac:dyDescent="0.25">
      <c r="A81" s="186"/>
      <c r="B81" s="173"/>
      <c r="C81" s="187"/>
      <c r="D81" s="88" t="s">
        <v>42</v>
      </c>
      <c r="E81" s="83">
        <f t="shared" si="22"/>
        <v>0</v>
      </c>
      <c r="F81" s="93">
        <f t="shared" si="25"/>
        <v>0</v>
      </c>
      <c r="G81" s="93">
        <f t="shared" si="25"/>
        <v>0</v>
      </c>
      <c r="H81" s="93">
        <f t="shared" si="25"/>
        <v>0</v>
      </c>
      <c r="I81" s="93">
        <f t="shared" si="25"/>
        <v>0</v>
      </c>
      <c r="J81" s="93">
        <f t="shared" si="25"/>
        <v>0</v>
      </c>
    </row>
    <row r="82" spans="1:10" s="28" customFormat="1" ht="21.75" customHeight="1" x14ac:dyDescent="0.25">
      <c r="A82" s="148" t="s">
        <v>75</v>
      </c>
      <c r="B82" s="148"/>
      <c r="C82" s="148"/>
      <c r="D82" s="148"/>
      <c r="E82" s="148"/>
      <c r="F82" s="148"/>
      <c r="G82" s="148"/>
      <c r="H82" s="148"/>
      <c r="I82" s="148"/>
      <c r="J82" s="148"/>
    </row>
    <row r="83" spans="1:10" s="28" customFormat="1" ht="14.25" customHeight="1" x14ac:dyDescent="0.25">
      <c r="A83" s="149" t="s">
        <v>76</v>
      </c>
      <c r="B83" s="150" t="s">
        <v>120</v>
      </c>
      <c r="C83" s="151" t="s">
        <v>174</v>
      </c>
      <c r="D83" s="87" t="s">
        <v>36</v>
      </c>
      <c r="E83" s="81">
        <f>SUM(E84:E89)-E88</f>
        <v>0</v>
      </c>
      <c r="F83" s="89">
        <f t="shared" ref="F83:G83" si="26">SUM(F84:F89)-F88</f>
        <v>0</v>
      </c>
      <c r="G83" s="89">
        <f t="shared" si="26"/>
        <v>0</v>
      </c>
      <c r="H83" s="89">
        <f>SUM(H84:H89)-H88</f>
        <v>0</v>
      </c>
      <c r="I83" s="89">
        <f t="shared" ref="I83:J83" si="27">SUM(I84:I89)-I88</f>
        <v>0</v>
      </c>
      <c r="J83" s="89">
        <f t="shared" si="27"/>
        <v>0</v>
      </c>
    </row>
    <row r="84" spans="1:10" s="28" customFormat="1" ht="14.25" customHeight="1" x14ac:dyDescent="0.25">
      <c r="A84" s="149"/>
      <c r="B84" s="150"/>
      <c r="C84" s="151"/>
      <c r="D84" s="88" t="s">
        <v>37</v>
      </c>
      <c r="E84" s="57">
        <f t="shared" ref="E84:E132" si="28">SUM(F84:J84)</f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</row>
    <row r="85" spans="1:10" s="28" customFormat="1" ht="14.25" customHeight="1" x14ac:dyDescent="0.25">
      <c r="A85" s="149"/>
      <c r="B85" s="150"/>
      <c r="C85" s="151"/>
      <c r="D85" s="88" t="s">
        <v>8</v>
      </c>
      <c r="E85" s="57">
        <f t="shared" si="28"/>
        <v>0</v>
      </c>
      <c r="F85" s="93">
        <v>0</v>
      </c>
      <c r="G85" s="93">
        <v>0</v>
      </c>
      <c r="H85" s="93">
        <v>0</v>
      </c>
      <c r="I85" s="93">
        <v>0</v>
      </c>
      <c r="J85" s="93">
        <v>0</v>
      </c>
    </row>
    <row r="86" spans="1:10" s="28" customFormat="1" ht="14.25" customHeight="1" x14ac:dyDescent="0.25">
      <c r="A86" s="149"/>
      <c r="B86" s="150"/>
      <c r="C86" s="151"/>
      <c r="D86" s="88" t="s">
        <v>38</v>
      </c>
      <c r="E86" s="57">
        <f t="shared" si="28"/>
        <v>0</v>
      </c>
      <c r="F86" s="93">
        <v>0</v>
      </c>
      <c r="G86" s="93">
        <v>0</v>
      </c>
      <c r="H86" s="93">
        <v>0</v>
      </c>
      <c r="I86" s="93">
        <v>0</v>
      </c>
      <c r="J86" s="93">
        <v>0</v>
      </c>
    </row>
    <row r="87" spans="1:10" s="28" customFormat="1" ht="29.25" customHeight="1" x14ac:dyDescent="0.25">
      <c r="A87" s="149"/>
      <c r="B87" s="150"/>
      <c r="C87" s="151"/>
      <c r="D87" s="88" t="s">
        <v>68</v>
      </c>
      <c r="E87" s="57">
        <f t="shared" si="28"/>
        <v>0</v>
      </c>
      <c r="F87" s="93">
        <v>0</v>
      </c>
      <c r="G87" s="93">
        <v>0</v>
      </c>
      <c r="H87" s="93">
        <v>0</v>
      </c>
      <c r="I87" s="93">
        <v>0</v>
      </c>
      <c r="J87" s="93">
        <v>0</v>
      </c>
    </row>
    <row r="88" spans="1:10" s="28" customFormat="1" ht="14.25" customHeight="1" x14ac:dyDescent="0.25">
      <c r="A88" s="149"/>
      <c r="B88" s="150"/>
      <c r="C88" s="151"/>
      <c r="D88" s="88" t="s">
        <v>69</v>
      </c>
      <c r="E88" s="83">
        <f t="shared" si="28"/>
        <v>0</v>
      </c>
      <c r="F88" s="93">
        <v>0</v>
      </c>
      <c r="G88" s="93">
        <v>0</v>
      </c>
      <c r="H88" s="93">
        <v>0</v>
      </c>
      <c r="I88" s="93">
        <v>0</v>
      </c>
      <c r="J88" s="93">
        <v>0</v>
      </c>
    </row>
    <row r="89" spans="1:10" s="28" customFormat="1" ht="14.25" customHeight="1" x14ac:dyDescent="0.25">
      <c r="A89" s="149"/>
      <c r="B89" s="150"/>
      <c r="C89" s="151"/>
      <c r="D89" s="88" t="s">
        <v>42</v>
      </c>
      <c r="E89" s="83">
        <f t="shared" si="28"/>
        <v>0</v>
      </c>
      <c r="F89" s="93">
        <v>0</v>
      </c>
      <c r="G89" s="93">
        <v>0</v>
      </c>
      <c r="H89" s="93">
        <v>0</v>
      </c>
      <c r="I89" s="93">
        <v>0</v>
      </c>
      <c r="J89" s="93">
        <v>0</v>
      </c>
    </row>
    <row r="90" spans="1:10" s="28" customFormat="1" ht="14.25" customHeight="1" x14ac:dyDescent="0.25">
      <c r="A90" s="148"/>
      <c r="B90" s="172" t="s">
        <v>163</v>
      </c>
      <c r="C90" s="152"/>
      <c r="D90" s="87" t="s">
        <v>36</v>
      </c>
      <c r="E90" s="81">
        <f>SUM(E91:E96)-E95</f>
        <v>0</v>
      </c>
      <c r="F90" s="89">
        <f t="shared" ref="F90:G90" si="29">SUM(F91:F96)-F95</f>
        <v>0</v>
      </c>
      <c r="G90" s="89">
        <f t="shared" si="29"/>
        <v>0</v>
      </c>
      <c r="H90" s="89">
        <f>SUM(H91:H96)-H95</f>
        <v>0</v>
      </c>
      <c r="I90" s="89">
        <f t="shared" ref="I90:J90" si="30">SUM(I91:I96)-I95</f>
        <v>0</v>
      </c>
      <c r="J90" s="89">
        <f t="shared" si="30"/>
        <v>0</v>
      </c>
    </row>
    <row r="91" spans="1:10" s="28" customFormat="1" ht="14.25" customHeight="1" x14ac:dyDescent="0.25">
      <c r="A91" s="186"/>
      <c r="B91" s="173"/>
      <c r="C91" s="152"/>
      <c r="D91" s="88" t="s">
        <v>37</v>
      </c>
      <c r="E91" s="57">
        <f t="shared" si="28"/>
        <v>0</v>
      </c>
      <c r="F91" s="93">
        <f>F84</f>
        <v>0</v>
      </c>
      <c r="G91" s="93">
        <f t="shared" ref="G91:J91" si="31">G84</f>
        <v>0</v>
      </c>
      <c r="H91" s="93">
        <f t="shared" si="31"/>
        <v>0</v>
      </c>
      <c r="I91" s="93">
        <f t="shared" si="31"/>
        <v>0</v>
      </c>
      <c r="J91" s="93">
        <f t="shared" si="31"/>
        <v>0</v>
      </c>
    </row>
    <row r="92" spans="1:10" s="28" customFormat="1" ht="14.25" customHeight="1" x14ac:dyDescent="0.25">
      <c r="A92" s="186"/>
      <c r="B92" s="173"/>
      <c r="C92" s="152"/>
      <c r="D92" s="88" t="s">
        <v>8</v>
      </c>
      <c r="E92" s="57">
        <f t="shared" si="28"/>
        <v>0</v>
      </c>
      <c r="F92" s="93">
        <f t="shared" ref="F92:J96" si="32">F85</f>
        <v>0</v>
      </c>
      <c r="G92" s="93">
        <f t="shared" si="32"/>
        <v>0</v>
      </c>
      <c r="H92" s="93">
        <f t="shared" si="32"/>
        <v>0</v>
      </c>
      <c r="I92" s="93">
        <f t="shared" si="32"/>
        <v>0</v>
      </c>
      <c r="J92" s="93">
        <f t="shared" si="32"/>
        <v>0</v>
      </c>
    </row>
    <row r="93" spans="1:10" s="28" customFormat="1" ht="14.25" customHeight="1" x14ac:dyDescent="0.25">
      <c r="A93" s="186"/>
      <c r="B93" s="173"/>
      <c r="C93" s="152"/>
      <c r="D93" s="88" t="s">
        <v>38</v>
      </c>
      <c r="E93" s="57">
        <f t="shared" si="28"/>
        <v>0</v>
      </c>
      <c r="F93" s="93">
        <f t="shared" si="32"/>
        <v>0</v>
      </c>
      <c r="G93" s="93">
        <f t="shared" si="32"/>
        <v>0</v>
      </c>
      <c r="H93" s="93">
        <f t="shared" si="32"/>
        <v>0</v>
      </c>
      <c r="I93" s="93">
        <f t="shared" si="32"/>
        <v>0</v>
      </c>
      <c r="J93" s="93">
        <f t="shared" si="32"/>
        <v>0</v>
      </c>
    </row>
    <row r="94" spans="1:10" s="28" customFormat="1" ht="29.25" customHeight="1" x14ac:dyDescent="0.25">
      <c r="A94" s="186"/>
      <c r="B94" s="173"/>
      <c r="C94" s="152"/>
      <c r="D94" s="88" t="s">
        <v>68</v>
      </c>
      <c r="E94" s="57">
        <f t="shared" si="28"/>
        <v>0</v>
      </c>
      <c r="F94" s="93">
        <f t="shared" si="32"/>
        <v>0</v>
      </c>
      <c r="G94" s="93">
        <f t="shared" si="32"/>
        <v>0</v>
      </c>
      <c r="H94" s="93">
        <f t="shared" si="32"/>
        <v>0</v>
      </c>
      <c r="I94" s="93">
        <f t="shared" si="32"/>
        <v>0</v>
      </c>
      <c r="J94" s="93">
        <f t="shared" si="32"/>
        <v>0</v>
      </c>
    </row>
    <row r="95" spans="1:10" s="28" customFormat="1" ht="14.25" customHeight="1" x14ac:dyDescent="0.25">
      <c r="A95" s="186"/>
      <c r="B95" s="173"/>
      <c r="C95" s="152"/>
      <c r="D95" s="88" t="s">
        <v>69</v>
      </c>
      <c r="E95" s="83">
        <f t="shared" si="28"/>
        <v>0</v>
      </c>
      <c r="F95" s="93">
        <f t="shared" si="32"/>
        <v>0</v>
      </c>
      <c r="G95" s="93">
        <f t="shared" si="32"/>
        <v>0</v>
      </c>
      <c r="H95" s="93">
        <f t="shared" si="32"/>
        <v>0</v>
      </c>
      <c r="I95" s="93">
        <f t="shared" si="32"/>
        <v>0</v>
      </c>
      <c r="J95" s="93">
        <f t="shared" si="32"/>
        <v>0</v>
      </c>
    </row>
    <row r="96" spans="1:10" s="28" customFormat="1" ht="14.25" customHeight="1" x14ac:dyDescent="0.25">
      <c r="A96" s="186"/>
      <c r="B96" s="173"/>
      <c r="C96" s="152"/>
      <c r="D96" s="88" t="s">
        <v>42</v>
      </c>
      <c r="E96" s="83">
        <f t="shared" si="28"/>
        <v>0</v>
      </c>
      <c r="F96" s="93">
        <f t="shared" si="32"/>
        <v>0</v>
      </c>
      <c r="G96" s="93">
        <f t="shared" si="32"/>
        <v>0</v>
      </c>
      <c r="H96" s="93">
        <f t="shared" si="32"/>
        <v>0</v>
      </c>
      <c r="I96" s="93">
        <f t="shared" si="32"/>
        <v>0</v>
      </c>
      <c r="J96" s="93">
        <f t="shared" si="32"/>
        <v>0</v>
      </c>
    </row>
    <row r="97" spans="1:11" s="27" customFormat="1" ht="14.25" customHeight="1" x14ac:dyDescent="0.25">
      <c r="A97" s="171" t="s">
        <v>43</v>
      </c>
      <c r="B97" s="171"/>
      <c r="C97" s="148"/>
      <c r="D97" s="87" t="s">
        <v>36</v>
      </c>
      <c r="E97" s="81">
        <f>SUM(E98:E103)-E102</f>
        <v>18151.699999999997</v>
      </c>
      <c r="F97" s="81">
        <f>SUM(F98:F103)-F102</f>
        <v>2277.5</v>
      </c>
      <c r="G97" s="81">
        <f t="shared" ref="G97:I97" si="33">SUM(G98:G103)-G102</f>
        <v>2355.6</v>
      </c>
      <c r="H97" s="81">
        <f>SUM(H98:H103)-H102</f>
        <v>2253.1000000000004</v>
      </c>
      <c r="I97" s="81">
        <f t="shared" si="33"/>
        <v>2253.1000000000004</v>
      </c>
      <c r="J97" s="81">
        <f>SUM(J98:J103)-J102</f>
        <v>9012.4000000000015</v>
      </c>
      <c r="K97" s="30"/>
    </row>
    <row r="98" spans="1:11" s="27" customFormat="1" ht="14.25" customHeight="1" x14ac:dyDescent="0.25">
      <c r="A98" s="171"/>
      <c r="B98" s="171"/>
      <c r="C98" s="148"/>
      <c r="D98" s="88" t="s">
        <v>37</v>
      </c>
      <c r="E98" s="57">
        <f t="shared" si="28"/>
        <v>5.9</v>
      </c>
      <c r="F98" s="57">
        <f>F47+F76+F91</f>
        <v>0</v>
      </c>
      <c r="G98" s="57">
        <f t="shared" ref="G98:J98" si="34">G47+G76+G91</f>
        <v>3.5</v>
      </c>
      <c r="H98" s="57">
        <f t="shared" si="34"/>
        <v>0.4</v>
      </c>
      <c r="I98" s="57">
        <f t="shared" si="34"/>
        <v>0.4</v>
      </c>
      <c r="J98" s="57">
        <f t="shared" si="34"/>
        <v>1.6</v>
      </c>
    </row>
    <row r="99" spans="1:11" s="27" customFormat="1" ht="14.25" customHeight="1" x14ac:dyDescent="0.25">
      <c r="A99" s="171"/>
      <c r="B99" s="171"/>
      <c r="C99" s="148"/>
      <c r="D99" s="88" t="s">
        <v>8</v>
      </c>
      <c r="E99" s="57">
        <f t="shared" si="28"/>
        <v>15825.8</v>
      </c>
      <c r="F99" s="57">
        <f t="shared" ref="F99:J103" si="35">F48+F77+F92</f>
        <v>1987.5000000000002</v>
      </c>
      <c r="G99" s="57">
        <f t="shared" si="35"/>
        <v>2062.1</v>
      </c>
      <c r="H99" s="57">
        <f t="shared" si="35"/>
        <v>1962.7</v>
      </c>
      <c r="I99" s="57">
        <f t="shared" si="35"/>
        <v>1962.7</v>
      </c>
      <c r="J99" s="57">
        <f t="shared" si="35"/>
        <v>7850.8</v>
      </c>
    </row>
    <row r="100" spans="1:11" s="27" customFormat="1" ht="14.25" customHeight="1" x14ac:dyDescent="0.25">
      <c r="A100" s="171"/>
      <c r="B100" s="171"/>
      <c r="C100" s="148"/>
      <c r="D100" s="88" t="s">
        <v>38</v>
      </c>
      <c r="E100" s="57">
        <f t="shared" si="28"/>
        <v>2320</v>
      </c>
      <c r="F100" s="57">
        <f t="shared" si="35"/>
        <v>290</v>
      </c>
      <c r="G100" s="57">
        <f t="shared" si="35"/>
        <v>290</v>
      </c>
      <c r="H100" s="57">
        <f t="shared" si="35"/>
        <v>290</v>
      </c>
      <c r="I100" s="57">
        <f t="shared" si="35"/>
        <v>290</v>
      </c>
      <c r="J100" s="57">
        <f t="shared" si="35"/>
        <v>1160</v>
      </c>
    </row>
    <row r="101" spans="1:11" s="27" customFormat="1" ht="27.75" customHeight="1" x14ac:dyDescent="0.25">
      <c r="A101" s="171"/>
      <c r="B101" s="171"/>
      <c r="C101" s="148"/>
      <c r="D101" s="88" t="s">
        <v>68</v>
      </c>
      <c r="E101" s="57">
        <f t="shared" si="28"/>
        <v>0</v>
      </c>
      <c r="F101" s="57">
        <f t="shared" si="35"/>
        <v>0</v>
      </c>
      <c r="G101" s="57">
        <f t="shared" si="35"/>
        <v>0</v>
      </c>
      <c r="H101" s="57">
        <f t="shared" si="35"/>
        <v>0</v>
      </c>
      <c r="I101" s="57">
        <f t="shared" si="35"/>
        <v>0</v>
      </c>
      <c r="J101" s="57">
        <f t="shared" si="35"/>
        <v>0</v>
      </c>
    </row>
    <row r="102" spans="1:11" s="27" customFormat="1" ht="14.25" customHeight="1" x14ac:dyDescent="0.25">
      <c r="A102" s="171"/>
      <c r="B102" s="171"/>
      <c r="C102" s="148"/>
      <c r="D102" s="82" t="s">
        <v>69</v>
      </c>
      <c r="E102" s="83">
        <f t="shared" si="28"/>
        <v>1211.7</v>
      </c>
      <c r="F102" s="57">
        <f t="shared" si="35"/>
        <v>151.4</v>
      </c>
      <c r="G102" s="57">
        <f t="shared" si="35"/>
        <v>151.30000000000001</v>
      </c>
      <c r="H102" s="57">
        <f t="shared" si="35"/>
        <v>151.5</v>
      </c>
      <c r="I102" s="57">
        <f t="shared" si="35"/>
        <v>151.5</v>
      </c>
      <c r="J102" s="57">
        <f t="shared" si="35"/>
        <v>606</v>
      </c>
    </row>
    <row r="103" spans="1:11" s="27" customFormat="1" ht="14.25" customHeight="1" x14ac:dyDescent="0.25">
      <c r="A103" s="171"/>
      <c r="B103" s="171"/>
      <c r="C103" s="148"/>
      <c r="D103" s="88" t="s">
        <v>42</v>
      </c>
      <c r="E103" s="83">
        <f t="shared" si="28"/>
        <v>0</v>
      </c>
      <c r="F103" s="57">
        <f t="shared" si="35"/>
        <v>0</v>
      </c>
      <c r="G103" s="57">
        <f t="shared" si="35"/>
        <v>0</v>
      </c>
      <c r="H103" s="57">
        <f t="shared" si="35"/>
        <v>0</v>
      </c>
      <c r="I103" s="57">
        <f t="shared" si="35"/>
        <v>0</v>
      </c>
      <c r="J103" s="57">
        <f t="shared" si="35"/>
        <v>0</v>
      </c>
    </row>
    <row r="104" spans="1:11" ht="14.25" customHeight="1" x14ac:dyDescent="0.25">
      <c r="A104" s="153" t="s">
        <v>39</v>
      </c>
      <c r="B104" s="153"/>
      <c r="C104" s="153"/>
      <c r="D104" s="88"/>
      <c r="E104" s="81">
        <f>SUM(E106:E111)-E110</f>
        <v>0</v>
      </c>
      <c r="F104" s="81">
        <f t="shared" ref="F104:I104" si="36">SUM(F106:F111)-F110</f>
        <v>0</v>
      </c>
      <c r="G104" s="81">
        <f t="shared" si="36"/>
        <v>0</v>
      </c>
      <c r="H104" s="81">
        <f>SUM(H106:H111)-H110</f>
        <v>0</v>
      </c>
      <c r="I104" s="81">
        <f t="shared" si="36"/>
        <v>0</v>
      </c>
      <c r="J104" s="81">
        <f>SUM(J106:J111)-J110</f>
        <v>0</v>
      </c>
    </row>
    <row r="105" spans="1:11" s="34" customFormat="1" ht="14.25" customHeight="1" x14ac:dyDescent="0.25">
      <c r="A105" s="147" t="s">
        <v>64</v>
      </c>
      <c r="B105" s="155"/>
      <c r="C105" s="153"/>
      <c r="D105" s="87" t="s">
        <v>36</v>
      </c>
      <c r="E105" s="81">
        <f>SUM(E106:E111)-E110</f>
        <v>0</v>
      </c>
      <c r="F105" s="81">
        <f t="shared" ref="F105:J105" si="37">SUM(F106:F111)-F110</f>
        <v>0</v>
      </c>
      <c r="G105" s="81">
        <f t="shared" si="37"/>
        <v>0</v>
      </c>
      <c r="H105" s="81">
        <f t="shared" si="37"/>
        <v>0</v>
      </c>
      <c r="I105" s="81">
        <f t="shared" si="37"/>
        <v>0</v>
      </c>
      <c r="J105" s="81">
        <f t="shared" si="37"/>
        <v>0</v>
      </c>
    </row>
    <row r="106" spans="1:11" s="34" customFormat="1" ht="14.25" customHeight="1" x14ac:dyDescent="0.25">
      <c r="A106" s="155"/>
      <c r="B106" s="155"/>
      <c r="C106" s="154"/>
      <c r="D106" s="90" t="s">
        <v>37</v>
      </c>
      <c r="E106" s="57">
        <f t="shared" si="28"/>
        <v>0</v>
      </c>
      <c r="F106" s="83">
        <v>0</v>
      </c>
      <c r="G106" s="83">
        <v>0</v>
      </c>
      <c r="H106" s="83">
        <v>0</v>
      </c>
      <c r="I106" s="83">
        <v>0</v>
      </c>
      <c r="J106" s="83">
        <v>0</v>
      </c>
    </row>
    <row r="107" spans="1:11" s="34" customFormat="1" ht="14.25" customHeight="1" x14ac:dyDescent="0.25">
      <c r="A107" s="155"/>
      <c r="B107" s="155"/>
      <c r="C107" s="154"/>
      <c r="D107" s="90" t="s">
        <v>8</v>
      </c>
      <c r="E107" s="57">
        <f t="shared" si="28"/>
        <v>0</v>
      </c>
      <c r="F107" s="83">
        <v>0</v>
      </c>
      <c r="G107" s="83">
        <v>0</v>
      </c>
      <c r="H107" s="83">
        <v>0</v>
      </c>
      <c r="I107" s="83">
        <v>0</v>
      </c>
      <c r="J107" s="83">
        <v>0</v>
      </c>
    </row>
    <row r="108" spans="1:11" s="34" customFormat="1" ht="14.25" customHeight="1" x14ac:dyDescent="0.25">
      <c r="A108" s="155"/>
      <c r="B108" s="155"/>
      <c r="C108" s="154"/>
      <c r="D108" s="90" t="s">
        <v>38</v>
      </c>
      <c r="E108" s="57">
        <f t="shared" si="28"/>
        <v>0</v>
      </c>
      <c r="F108" s="83">
        <v>0</v>
      </c>
      <c r="G108" s="83">
        <v>0</v>
      </c>
      <c r="H108" s="83">
        <v>0</v>
      </c>
      <c r="I108" s="83">
        <v>0</v>
      </c>
      <c r="J108" s="83">
        <v>0</v>
      </c>
    </row>
    <row r="109" spans="1:11" s="34" customFormat="1" ht="29.25" customHeight="1" x14ac:dyDescent="0.25">
      <c r="A109" s="155"/>
      <c r="B109" s="155"/>
      <c r="C109" s="154"/>
      <c r="D109" s="90" t="s">
        <v>68</v>
      </c>
      <c r="E109" s="57">
        <f t="shared" si="28"/>
        <v>0</v>
      </c>
      <c r="F109" s="83">
        <v>0</v>
      </c>
      <c r="G109" s="83">
        <v>0</v>
      </c>
      <c r="H109" s="83">
        <v>0</v>
      </c>
      <c r="I109" s="83">
        <v>0</v>
      </c>
      <c r="J109" s="83">
        <v>0</v>
      </c>
    </row>
    <row r="110" spans="1:11" s="34" customFormat="1" ht="14.25" customHeight="1" x14ac:dyDescent="0.25">
      <c r="A110" s="155"/>
      <c r="B110" s="155"/>
      <c r="C110" s="154"/>
      <c r="D110" s="90" t="s">
        <v>69</v>
      </c>
      <c r="E110" s="83">
        <f t="shared" si="28"/>
        <v>0</v>
      </c>
      <c r="F110" s="83">
        <v>0</v>
      </c>
      <c r="G110" s="83">
        <v>0</v>
      </c>
      <c r="H110" s="83">
        <v>0</v>
      </c>
      <c r="I110" s="83">
        <v>0</v>
      </c>
      <c r="J110" s="83">
        <v>0</v>
      </c>
    </row>
    <row r="111" spans="1:11" s="34" customFormat="1" ht="14.25" customHeight="1" x14ac:dyDescent="0.25">
      <c r="A111" s="155"/>
      <c r="B111" s="155"/>
      <c r="C111" s="154"/>
      <c r="D111" s="90" t="s">
        <v>42</v>
      </c>
      <c r="E111" s="83">
        <f t="shared" si="28"/>
        <v>0</v>
      </c>
      <c r="F111" s="83">
        <v>0</v>
      </c>
      <c r="G111" s="83">
        <v>0</v>
      </c>
      <c r="H111" s="83">
        <v>0</v>
      </c>
      <c r="I111" s="83">
        <v>0</v>
      </c>
      <c r="J111" s="83">
        <v>0</v>
      </c>
    </row>
    <row r="112" spans="1:11" s="34" customFormat="1" ht="14.25" customHeight="1" x14ac:dyDescent="0.25">
      <c r="A112" s="147" t="s">
        <v>65</v>
      </c>
      <c r="B112" s="147"/>
      <c r="C112" s="175"/>
      <c r="D112" s="90" t="s">
        <v>36</v>
      </c>
      <c r="E112" s="85">
        <f>SUM(E113:E118)-E117</f>
        <v>18151.699999999997</v>
      </c>
      <c r="F112" s="81">
        <f t="shared" ref="F112:I112" si="38">SUM(F113:F118)-F117</f>
        <v>2277.5</v>
      </c>
      <c r="G112" s="81">
        <f t="shared" si="38"/>
        <v>2355.6</v>
      </c>
      <c r="H112" s="81">
        <f>SUM(H113:H118)-H117</f>
        <v>2253.1000000000004</v>
      </c>
      <c r="I112" s="81">
        <f t="shared" si="38"/>
        <v>2253.1000000000004</v>
      </c>
      <c r="J112" s="81">
        <f>SUM(J113:J118)-J117</f>
        <v>9012.4000000000015</v>
      </c>
    </row>
    <row r="113" spans="1:10" s="34" customFormat="1" ht="14.25" customHeight="1" x14ac:dyDescent="0.25">
      <c r="A113" s="147"/>
      <c r="B113" s="147"/>
      <c r="C113" s="175"/>
      <c r="D113" s="90" t="s">
        <v>37</v>
      </c>
      <c r="E113" s="57">
        <f t="shared" si="28"/>
        <v>5.9</v>
      </c>
      <c r="F113" s="83">
        <f t="shared" ref="F113:F118" si="39">F98-F106</f>
        <v>0</v>
      </c>
      <c r="G113" s="83">
        <f t="shared" ref="G113:J113" si="40">G98-G106</f>
        <v>3.5</v>
      </c>
      <c r="H113" s="83">
        <f t="shared" si="40"/>
        <v>0.4</v>
      </c>
      <c r="I113" s="83">
        <f t="shared" si="40"/>
        <v>0.4</v>
      </c>
      <c r="J113" s="83">
        <f t="shared" si="40"/>
        <v>1.6</v>
      </c>
    </row>
    <row r="114" spans="1:10" s="34" customFormat="1" ht="14.25" customHeight="1" x14ac:dyDescent="0.25">
      <c r="A114" s="147"/>
      <c r="B114" s="147"/>
      <c r="C114" s="175"/>
      <c r="D114" s="90" t="s">
        <v>8</v>
      </c>
      <c r="E114" s="57">
        <f t="shared" si="28"/>
        <v>15825.8</v>
      </c>
      <c r="F114" s="83">
        <f t="shared" si="39"/>
        <v>1987.5000000000002</v>
      </c>
      <c r="G114" s="83">
        <f t="shared" ref="G114:J118" si="41">G99-G107</f>
        <v>2062.1</v>
      </c>
      <c r="H114" s="83">
        <f t="shared" si="41"/>
        <v>1962.7</v>
      </c>
      <c r="I114" s="83">
        <f t="shared" si="41"/>
        <v>1962.7</v>
      </c>
      <c r="J114" s="83">
        <f t="shared" si="41"/>
        <v>7850.8</v>
      </c>
    </row>
    <row r="115" spans="1:10" s="34" customFormat="1" ht="14.25" customHeight="1" x14ac:dyDescent="0.25">
      <c r="A115" s="147"/>
      <c r="B115" s="147"/>
      <c r="C115" s="175"/>
      <c r="D115" s="90" t="s">
        <v>38</v>
      </c>
      <c r="E115" s="57">
        <f t="shared" si="28"/>
        <v>2320</v>
      </c>
      <c r="F115" s="83">
        <f t="shared" si="39"/>
        <v>290</v>
      </c>
      <c r="G115" s="83">
        <f t="shared" si="41"/>
        <v>290</v>
      </c>
      <c r="H115" s="83">
        <f t="shared" si="41"/>
        <v>290</v>
      </c>
      <c r="I115" s="83">
        <f t="shared" si="41"/>
        <v>290</v>
      </c>
      <c r="J115" s="83">
        <f t="shared" si="41"/>
        <v>1160</v>
      </c>
    </row>
    <row r="116" spans="1:10" s="34" customFormat="1" ht="29.25" customHeight="1" x14ac:dyDescent="0.25">
      <c r="A116" s="147"/>
      <c r="B116" s="147"/>
      <c r="C116" s="175"/>
      <c r="D116" s="90" t="s">
        <v>68</v>
      </c>
      <c r="E116" s="57">
        <f t="shared" si="28"/>
        <v>0</v>
      </c>
      <c r="F116" s="83">
        <f t="shared" si="39"/>
        <v>0</v>
      </c>
      <c r="G116" s="83">
        <f t="shared" si="41"/>
        <v>0</v>
      </c>
      <c r="H116" s="83">
        <f t="shared" si="41"/>
        <v>0</v>
      </c>
      <c r="I116" s="83">
        <f t="shared" si="41"/>
        <v>0</v>
      </c>
      <c r="J116" s="83">
        <f t="shared" si="41"/>
        <v>0</v>
      </c>
    </row>
    <row r="117" spans="1:10" s="34" customFormat="1" ht="14.25" customHeight="1" x14ac:dyDescent="0.25">
      <c r="A117" s="147"/>
      <c r="B117" s="147"/>
      <c r="C117" s="175"/>
      <c r="D117" s="90" t="s">
        <v>69</v>
      </c>
      <c r="E117" s="57">
        <f t="shared" si="28"/>
        <v>1211.7</v>
      </c>
      <c r="F117" s="83">
        <f t="shared" si="39"/>
        <v>151.4</v>
      </c>
      <c r="G117" s="83">
        <f t="shared" si="41"/>
        <v>151.30000000000001</v>
      </c>
      <c r="H117" s="83">
        <f t="shared" si="41"/>
        <v>151.5</v>
      </c>
      <c r="I117" s="83">
        <f t="shared" si="41"/>
        <v>151.5</v>
      </c>
      <c r="J117" s="83">
        <f t="shared" si="41"/>
        <v>606</v>
      </c>
    </row>
    <row r="118" spans="1:10" s="34" customFormat="1" ht="14.25" customHeight="1" x14ac:dyDescent="0.25">
      <c r="A118" s="147"/>
      <c r="B118" s="147"/>
      <c r="C118" s="175"/>
      <c r="D118" s="90" t="s">
        <v>42</v>
      </c>
      <c r="E118" s="57">
        <f t="shared" si="28"/>
        <v>0</v>
      </c>
      <c r="F118" s="83">
        <f t="shared" si="39"/>
        <v>0</v>
      </c>
      <c r="G118" s="83">
        <f t="shared" si="41"/>
        <v>0</v>
      </c>
      <c r="H118" s="83">
        <f t="shared" si="41"/>
        <v>0</v>
      </c>
      <c r="I118" s="83">
        <f t="shared" si="41"/>
        <v>0</v>
      </c>
      <c r="J118" s="83">
        <f t="shared" si="41"/>
        <v>0</v>
      </c>
    </row>
    <row r="119" spans="1:10" s="32" customFormat="1" ht="14.25" customHeight="1" x14ac:dyDescent="0.25">
      <c r="A119" s="153" t="s">
        <v>51</v>
      </c>
      <c r="B119" s="176"/>
      <c r="C119" s="153"/>
      <c r="D119" s="87" t="s">
        <v>36</v>
      </c>
      <c r="E119" s="85">
        <f>SUM(E120:E125)-E124</f>
        <v>0</v>
      </c>
      <c r="F119" s="81">
        <f t="shared" ref="F119:I119" si="42">SUM(F120:F125)-F124</f>
        <v>0</v>
      </c>
      <c r="G119" s="81">
        <f t="shared" si="42"/>
        <v>0</v>
      </c>
      <c r="H119" s="81">
        <f>SUM(H120:H125)-H124</f>
        <v>0</v>
      </c>
      <c r="I119" s="81">
        <f t="shared" si="42"/>
        <v>0</v>
      </c>
      <c r="J119" s="81">
        <f>SUM(J120:J125)-J124</f>
        <v>0</v>
      </c>
    </row>
    <row r="120" spans="1:10" s="32" customFormat="1" ht="14.25" customHeight="1" x14ac:dyDescent="0.25">
      <c r="A120" s="176"/>
      <c r="B120" s="176"/>
      <c r="C120" s="176"/>
      <c r="D120" s="88" t="s">
        <v>37</v>
      </c>
      <c r="E120" s="57">
        <f t="shared" si="28"/>
        <v>0</v>
      </c>
      <c r="F120" s="57">
        <v>0</v>
      </c>
      <c r="G120" s="57">
        <v>0</v>
      </c>
      <c r="H120" s="57">
        <v>0</v>
      </c>
      <c r="I120" s="57">
        <v>0</v>
      </c>
      <c r="J120" s="57">
        <v>0</v>
      </c>
    </row>
    <row r="121" spans="1:10" s="32" customFormat="1" ht="14.25" customHeight="1" x14ac:dyDescent="0.25">
      <c r="A121" s="176"/>
      <c r="B121" s="176"/>
      <c r="C121" s="176"/>
      <c r="D121" s="88" t="s">
        <v>8</v>
      </c>
      <c r="E121" s="57">
        <f t="shared" si="28"/>
        <v>0</v>
      </c>
      <c r="F121" s="57">
        <v>0</v>
      </c>
      <c r="G121" s="57">
        <v>0</v>
      </c>
      <c r="H121" s="57">
        <v>0</v>
      </c>
      <c r="I121" s="57">
        <v>0</v>
      </c>
      <c r="J121" s="57">
        <v>0</v>
      </c>
    </row>
    <row r="122" spans="1:10" s="32" customFormat="1" ht="14.25" customHeight="1" x14ac:dyDescent="0.25">
      <c r="A122" s="176"/>
      <c r="B122" s="176"/>
      <c r="C122" s="176"/>
      <c r="D122" s="88" t="s">
        <v>38</v>
      </c>
      <c r="E122" s="57">
        <f t="shared" si="28"/>
        <v>0</v>
      </c>
      <c r="F122" s="57">
        <v>0</v>
      </c>
      <c r="G122" s="57">
        <v>0</v>
      </c>
      <c r="H122" s="57">
        <v>0</v>
      </c>
      <c r="I122" s="57">
        <v>0</v>
      </c>
      <c r="J122" s="57">
        <v>0</v>
      </c>
    </row>
    <row r="123" spans="1:10" s="32" customFormat="1" ht="30" customHeight="1" x14ac:dyDescent="0.25">
      <c r="A123" s="176"/>
      <c r="B123" s="176"/>
      <c r="C123" s="176"/>
      <c r="D123" s="88" t="s">
        <v>68</v>
      </c>
      <c r="E123" s="57">
        <f t="shared" si="28"/>
        <v>0</v>
      </c>
      <c r="F123" s="57">
        <v>0</v>
      </c>
      <c r="G123" s="57">
        <v>0</v>
      </c>
      <c r="H123" s="57">
        <v>0</v>
      </c>
      <c r="I123" s="57">
        <v>0</v>
      </c>
      <c r="J123" s="57">
        <v>0</v>
      </c>
    </row>
    <row r="124" spans="1:10" s="32" customFormat="1" ht="14.25" customHeight="1" x14ac:dyDescent="0.25">
      <c r="A124" s="176"/>
      <c r="B124" s="176"/>
      <c r="C124" s="176"/>
      <c r="D124" s="82" t="s">
        <v>69</v>
      </c>
      <c r="E124" s="57">
        <f t="shared" si="28"/>
        <v>0</v>
      </c>
      <c r="F124" s="57">
        <v>0</v>
      </c>
      <c r="G124" s="57">
        <v>0</v>
      </c>
      <c r="H124" s="57">
        <v>0</v>
      </c>
      <c r="I124" s="57">
        <v>0</v>
      </c>
      <c r="J124" s="57">
        <v>0</v>
      </c>
    </row>
    <row r="125" spans="1:10" s="32" customFormat="1" ht="14.25" customHeight="1" x14ac:dyDescent="0.25">
      <c r="A125" s="176"/>
      <c r="B125" s="176"/>
      <c r="C125" s="176"/>
      <c r="D125" s="88" t="s">
        <v>42</v>
      </c>
      <c r="E125" s="57">
        <f t="shared" si="28"/>
        <v>0</v>
      </c>
      <c r="F125" s="57">
        <v>0</v>
      </c>
      <c r="G125" s="57">
        <v>0</v>
      </c>
      <c r="H125" s="57">
        <v>0</v>
      </c>
      <c r="I125" s="57">
        <v>0</v>
      </c>
      <c r="J125" s="57">
        <v>0</v>
      </c>
    </row>
    <row r="126" spans="1:10" ht="14.25" customHeight="1" x14ac:dyDescent="0.25">
      <c r="A126" s="153" t="s">
        <v>44</v>
      </c>
      <c r="B126" s="153"/>
      <c r="C126" s="153"/>
      <c r="D126" s="80" t="s">
        <v>36</v>
      </c>
      <c r="E126" s="85">
        <f>SUM(E127:E132)-E131</f>
        <v>18151.699999999997</v>
      </c>
      <c r="F126" s="85">
        <f>SUM(F127:F132)-F131</f>
        <v>2277.5</v>
      </c>
      <c r="G126" s="85">
        <f t="shared" ref="G126:I126" si="43">SUM(G127:G132)-G131</f>
        <v>2355.6</v>
      </c>
      <c r="H126" s="85">
        <f t="shared" si="43"/>
        <v>2253.1000000000004</v>
      </c>
      <c r="I126" s="85">
        <f t="shared" si="43"/>
        <v>2253.1000000000004</v>
      </c>
      <c r="J126" s="85">
        <f>SUM(J127:J132)-J131</f>
        <v>9012.4000000000015</v>
      </c>
    </row>
    <row r="127" spans="1:10" ht="14.25" customHeight="1" x14ac:dyDescent="0.25">
      <c r="A127" s="153"/>
      <c r="B127" s="153"/>
      <c r="C127" s="153"/>
      <c r="D127" s="82" t="s">
        <v>37</v>
      </c>
      <c r="E127" s="57">
        <f t="shared" si="28"/>
        <v>5.9</v>
      </c>
      <c r="F127" s="83">
        <f t="shared" ref="F127:F132" si="44">F98-F120</f>
        <v>0</v>
      </c>
      <c r="G127" s="83">
        <f t="shared" ref="G127:J127" si="45">G98-G120</f>
        <v>3.5</v>
      </c>
      <c r="H127" s="83">
        <f t="shared" si="45"/>
        <v>0.4</v>
      </c>
      <c r="I127" s="83">
        <f t="shared" si="45"/>
        <v>0.4</v>
      </c>
      <c r="J127" s="83">
        <f t="shared" si="45"/>
        <v>1.6</v>
      </c>
    </row>
    <row r="128" spans="1:10" ht="14.25" customHeight="1" x14ac:dyDescent="0.25">
      <c r="A128" s="153"/>
      <c r="B128" s="153"/>
      <c r="C128" s="153"/>
      <c r="D128" s="82" t="s">
        <v>8</v>
      </c>
      <c r="E128" s="57">
        <f t="shared" si="28"/>
        <v>15825.8</v>
      </c>
      <c r="F128" s="83">
        <f t="shared" si="44"/>
        <v>1987.5000000000002</v>
      </c>
      <c r="G128" s="83">
        <f t="shared" ref="G128:J132" si="46">G99-G121</f>
        <v>2062.1</v>
      </c>
      <c r="H128" s="83">
        <f t="shared" si="46"/>
        <v>1962.7</v>
      </c>
      <c r="I128" s="83">
        <f t="shared" si="46"/>
        <v>1962.7</v>
      </c>
      <c r="J128" s="83">
        <f t="shared" si="46"/>
        <v>7850.8</v>
      </c>
    </row>
    <row r="129" spans="1:11" ht="14.25" customHeight="1" x14ac:dyDescent="0.25">
      <c r="A129" s="153"/>
      <c r="B129" s="153"/>
      <c r="C129" s="153"/>
      <c r="D129" s="82" t="s">
        <v>38</v>
      </c>
      <c r="E129" s="57">
        <f t="shared" si="28"/>
        <v>2320</v>
      </c>
      <c r="F129" s="83">
        <f t="shared" si="44"/>
        <v>290</v>
      </c>
      <c r="G129" s="83">
        <f t="shared" si="46"/>
        <v>290</v>
      </c>
      <c r="H129" s="83">
        <f t="shared" si="46"/>
        <v>290</v>
      </c>
      <c r="I129" s="83">
        <f t="shared" si="46"/>
        <v>290</v>
      </c>
      <c r="J129" s="83">
        <f t="shared" si="46"/>
        <v>1160</v>
      </c>
    </row>
    <row r="130" spans="1:11" ht="29.25" customHeight="1" x14ac:dyDescent="0.25">
      <c r="A130" s="153"/>
      <c r="B130" s="153"/>
      <c r="C130" s="153"/>
      <c r="D130" s="82" t="s">
        <v>68</v>
      </c>
      <c r="E130" s="57">
        <f t="shared" si="28"/>
        <v>0</v>
      </c>
      <c r="F130" s="83">
        <f t="shared" si="44"/>
        <v>0</v>
      </c>
      <c r="G130" s="83">
        <f t="shared" si="46"/>
        <v>0</v>
      </c>
      <c r="H130" s="83">
        <f t="shared" si="46"/>
        <v>0</v>
      </c>
      <c r="I130" s="83">
        <f t="shared" si="46"/>
        <v>0</v>
      </c>
      <c r="J130" s="83">
        <f t="shared" si="46"/>
        <v>0</v>
      </c>
    </row>
    <row r="131" spans="1:11" ht="14.25" customHeight="1" x14ac:dyDescent="0.25">
      <c r="A131" s="153"/>
      <c r="B131" s="153"/>
      <c r="C131" s="153"/>
      <c r="D131" s="82" t="s">
        <v>69</v>
      </c>
      <c r="E131" s="57">
        <f t="shared" si="28"/>
        <v>1211.7</v>
      </c>
      <c r="F131" s="83">
        <f t="shared" si="44"/>
        <v>151.4</v>
      </c>
      <c r="G131" s="83">
        <f t="shared" si="46"/>
        <v>151.30000000000001</v>
      </c>
      <c r="H131" s="83">
        <f t="shared" si="46"/>
        <v>151.5</v>
      </c>
      <c r="I131" s="83">
        <f t="shared" si="46"/>
        <v>151.5</v>
      </c>
      <c r="J131" s="83">
        <f t="shared" si="46"/>
        <v>606</v>
      </c>
    </row>
    <row r="132" spans="1:11" ht="14.25" customHeight="1" x14ac:dyDescent="0.25">
      <c r="A132" s="153"/>
      <c r="B132" s="153"/>
      <c r="C132" s="153"/>
      <c r="D132" s="82" t="s">
        <v>42</v>
      </c>
      <c r="E132" s="57">
        <f t="shared" si="28"/>
        <v>0</v>
      </c>
      <c r="F132" s="83">
        <f t="shared" si="44"/>
        <v>0</v>
      </c>
      <c r="G132" s="83">
        <f t="shared" si="46"/>
        <v>0</v>
      </c>
      <c r="H132" s="83">
        <f t="shared" si="46"/>
        <v>0</v>
      </c>
      <c r="I132" s="83">
        <f t="shared" si="46"/>
        <v>0</v>
      </c>
      <c r="J132" s="83">
        <f t="shared" si="46"/>
        <v>0</v>
      </c>
    </row>
    <row r="133" spans="1:11" ht="14.25" customHeight="1" x14ac:dyDescent="0.25">
      <c r="A133" s="153" t="s">
        <v>39</v>
      </c>
      <c r="B133" s="170"/>
      <c r="C133" s="82"/>
      <c r="D133" s="82"/>
      <c r="E133" s="81"/>
      <c r="F133" s="57"/>
      <c r="G133" s="57"/>
      <c r="H133" s="57"/>
      <c r="I133" s="57"/>
      <c r="J133" s="57"/>
    </row>
    <row r="134" spans="1:11" ht="14.25" customHeight="1" x14ac:dyDescent="0.25">
      <c r="A134" s="183" t="s">
        <v>169</v>
      </c>
      <c r="B134" s="183"/>
      <c r="C134" s="145"/>
      <c r="D134" s="80" t="s">
        <v>36</v>
      </c>
      <c r="E134" s="85">
        <f>SUM(E135:E140)-E139</f>
        <v>16534.099999999999</v>
      </c>
      <c r="F134" s="85">
        <f>SUM(F135:F140)-F139</f>
        <v>2076.1000000000004</v>
      </c>
      <c r="G134" s="85">
        <f t="shared" ref="G134:J134" si="47">SUM(G135:G140)-G139</f>
        <v>2150.8000000000002</v>
      </c>
      <c r="H134" s="85">
        <f t="shared" si="47"/>
        <v>2051.1999999999998</v>
      </c>
      <c r="I134" s="85">
        <f t="shared" si="47"/>
        <v>2051.1999999999998</v>
      </c>
      <c r="J134" s="85">
        <f t="shared" si="47"/>
        <v>8204.7999999999993</v>
      </c>
      <c r="K134" s="42"/>
    </row>
    <row r="135" spans="1:11" ht="14.25" customHeight="1" x14ac:dyDescent="0.25">
      <c r="A135" s="183"/>
      <c r="B135" s="183"/>
      <c r="C135" s="184"/>
      <c r="D135" s="82" t="s">
        <v>37</v>
      </c>
      <c r="E135" s="57">
        <f t="shared" ref="E135:E140" si="48">SUM(F135:J135)</f>
        <v>0</v>
      </c>
      <c r="F135" s="83">
        <f t="shared" ref="F135:J140" si="49">F19+F33+F62</f>
        <v>0</v>
      </c>
      <c r="G135" s="83">
        <f t="shared" si="49"/>
        <v>0</v>
      </c>
      <c r="H135" s="83">
        <f t="shared" si="49"/>
        <v>0</v>
      </c>
      <c r="I135" s="83">
        <f t="shared" si="49"/>
        <v>0</v>
      </c>
      <c r="J135" s="83">
        <f t="shared" si="49"/>
        <v>0</v>
      </c>
    </row>
    <row r="136" spans="1:11" ht="14.25" customHeight="1" x14ac:dyDescent="0.25">
      <c r="A136" s="183"/>
      <c r="B136" s="183"/>
      <c r="C136" s="184"/>
      <c r="D136" s="82" t="s">
        <v>8</v>
      </c>
      <c r="E136" s="57">
        <f t="shared" si="48"/>
        <v>14614.1</v>
      </c>
      <c r="F136" s="83">
        <f t="shared" si="49"/>
        <v>1836.1000000000001</v>
      </c>
      <c r="G136" s="83">
        <f t="shared" si="49"/>
        <v>1910.8</v>
      </c>
      <c r="H136" s="83">
        <f t="shared" si="49"/>
        <v>1811.2</v>
      </c>
      <c r="I136" s="83">
        <f t="shared" si="49"/>
        <v>1811.2</v>
      </c>
      <c r="J136" s="83">
        <f t="shared" si="49"/>
        <v>7244.8</v>
      </c>
    </row>
    <row r="137" spans="1:11" ht="14.25" customHeight="1" x14ac:dyDescent="0.25">
      <c r="A137" s="183"/>
      <c r="B137" s="183"/>
      <c r="C137" s="184"/>
      <c r="D137" s="82" t="s">
        <v>38</v>
      </c>
      <c r="E137" s="57">
        <f t="shared" si="48"/>
        <v>1920</v>
      </c>
      <c r="F137" s="83">
        <f t="shared" si="49"/>
        <v>240</v>
      </c>
      <c r="G137" s="83">
        <f t="shared" si="49"/>
        <v>240</v>
      </c>
      <c r="H137" s="83">
        <f t="shared" si="49"/>
        <v>240</v>
      </c>
      <c r="I137" s="83">
        <f t="shared" si="49"/>
        <v>240</v>
      </c>
      <c r="J137" s="83">
        <f t="shared" si="49"/>
        <v>960</v>
      </c>
    </row>
    <row r="138" spans="1:11" ht="29.25" customHeight="1" x14ac:dyDescent="0.25">
      <c r="A138" s="183"/>
      <c r="B138" s="183"/>
      <c r="C138" s="184"/>
      <c r="D138" s="82" t="s">
        <v>68</v>
      </c>
      <c r="E138" s="57">
        <f t="shared" si="48"/>
        <v>0</v>
      </c>
      <c r="F138" s="83">
        <f t="shared" si="49"/>
        <v>0</v>
      </c>
      <c r="G138" s="83">
        <f t="shared" si="49"/>
        <v>0</v>
      </c>
      <c r="H138" s="83">
        <f t="shared" si="49"/>
        <v>0</v>
      </c>
      <c r="I138" s="83">
        <f t="shared" si="49"/>
        <v>0</v>
      </c>
      <c r="J138" s="83">
        <f t="shared" si="49"/>
        <v>0</v>
      </c>
    </row>
    <row r="139" spans="1:11" ht="14.25" customHeight="1" x14ac:dyDescent="0.25">
      <c r="A139" s="183"/>
      <c r="B139" s="183"/>
      <c r="C139" s="184"/>
      <c r="D139" s="82" t="s">
        <v>69</v>
      </c>
      <c r="E139" s="57">
        <f t="shared" si="48"/>
        <v>0</v>
      </c>
      <c r="F139" s="83">
        <f t="shared" si="49"/>
        <v>0</v>
      </c>
      <c r="G139" s="83">
        <f t="shared" si="49"/>
        <v>0</v>
      </c>
      <c r="H139" s="83">
        <f t="shared" si="49"/>
        <v>0</v>
      </c>
      <c r="I139" s="83">
        <f t="shared" si="49"/>
        <v>0</v>
      </c>
      <c r="J139" s="83">
        <f t="shared" si="49"/>
        <v>0</v>
      </c>
    </row>
    <row r="140" spans="1:11" ht="14.25" customHeight="1" x14ac:dyDescent="0.25">
      <c r="A140" s="183"/>
      <c r="B140" s="183"/>
      <c r="C140" s="184"/>
      <c r="D140" s="82" t="s">
        <v>42</v>
      </c>
      <c r="E140" s="57">
        <f t="shared" si="48"/>
        <v>0</v>
      </c>
      <c r="F140" s="83">
        <f t="shared" si="49"/>
        <v>0</v>
      </c>
      <c r="G140" s="83">
        <f t="shared" si="49"/>
        <v>0</v>
      </c>
      <c r="H140" s="83">
        <f t="shared" si="49"/>
        <v>0</v>
      </c>
      <c r="I140" s="83">
        <f t="shared" si="49"/>
        <v>0</v>
      </c>
      <c r="J140" s="83">
        <f t="shared" si="49"/>
        <v>0</v>
      </c>
    </row>
    <row r="141" spans="1:11" s="34" customFormat="1" ht="14.25" customHeight="1" x14ac:dyDescent="0.25">
      <c r="A141" s="183" t="s">
        <v>171</v>
      </c>
      <c r="B141" s="154"/>
      <c r="C141" s="184"/>
      <c r="D141" s="80" t="s">
        <v>36</v>
      </c>
      <c r="E141" s="85">
        <f>SUM(E142:E147)-E146</f>
        <v>400</v>
      </c>
      <c r="F141" s="85">
        <f>SUM(F142:F147)-F146</f>
        <v>50</v>
      </c>
      <c r="G141" s="85">
        <f>SUM(G142:G147)-G146</f>
        <v>50</v>
      </c>
      <c r="H141" s="85">
        <f t="shared" ref="H141:J141" si="50">SUM(H142:H147)-H146</f>
        <v>50</v>
      </c>
      <c r="I141" s="85">
        <f t="shared" si="50"/>
        <v>50</v>
      </c>
      <c r="J141" s="85">
        <f t="shared" si="50"/>
        <v>200</v>
      </c>
    </row>
    <row r="142" spans="1:11" s="34" customFormat="1" ht="14.25" customHeight="1" x14ac:dyDescent="0.25">
      <c r="A142" s="154"/>
      <c r="B142" s="154"/>
      <c r="C142" s="186"/>
      <c r="D142" s="82" t="s">
        <v>37</v>
      </c>
      <c r="E142" s="81">
        <f t="shared" ref="E142:E147" si="51">SUM(F142:J142)</f>
        <v>0</v>
      </c>
      <c r="F142" s="83">
        <f t="shared" ref="F142:J147" si="52">F26</f>
        <v>0</v>
      </c>
      <c r="G142" s="83">
        <f t="shared" si="52"/>
        <v>0</v>
      </c>
      <c r="H142" s="83">
        <f t="shared" si="52"/>
        <v>0</v>
      </c>
      <c r="I142" s="83">
        <f t="shared" si="52"/>
        <v>0</v>
      </c>
      <c r="J142" s="83">
        <f t="shared" si="52"/>
        <v>0</v>
      </c>
    </row>
    <row r="143" spans="1:11" s="34" customFormat="1" ht="14.25" customHeight="1" x14ac:dyDescent="0.25">
      <c r="A143" s="154"/>
      <c r="B143" s="154"/>
      <c r="C143" s="186"/>
      <c r="D143" s="82" t="s">
        <v>8</v>
      </c>
      <c r="E143" s="81">
        <f t="shared" si="51"/>
        <v>0</v>
      </c>
      <c r="F143" s="83">
        <f t="shared" si="52"/>
        <v>0</v>
      </c>
      <c r="G143" s="83">
        <f t="shared" si="52"/>
        <v>0</v>
      </c>
      <c r="H143" s="83">
        <f t="shared" si="52"/>
        <v>0</v>
      </c>
      <c r="I143" s="83">
        <f t="shared" si="52"/>
        <v>0</v>
      </c>
      <c r="J143" s="83">
        <f t="shared" si="52"/>
        <v>0</v>
      </c>
    </row>
    <row r="144" spans="1:11" s="34" customFormat="1" ht="14.25" customHeight="1" x14ac:dyDescent="0.25">
      <c r="A144" s="154"/>
      <c r="B144" s="154"/>
      <c r="C144" s="186"/>
      <c r="D144" s="82" t="s">
        <v>38</v>
      </c>
      <c r="E144" s="81">
        <f t="shared" si="51"/>
        <v>400</v>
      </c>
      <c r="F144" s="83">
        <f t="shared" si="52"/>
        <v>50</v>
      </c>
      <c r="G144" s="83">
        <f t="shared" si="52"/>
        <v>50</v>
      </c>
      <c r="H144" s="83">
        <f t="shared" si="52"/>
        <v>50</v>
      </c>
      <c r="I144" s="83">
        <f t="shared" si="52"/>
        <v>50</v>
      </c>
      <c r="J144" s="83">
        <f t="shared" si="52"/>
        <v>200</v>
      </c>
    </row>
    <row r="145" spans="1:11" s="34" customFormat="1" ht="29.25" customHeight="1" x14ac:dyDescent="0.25">
      <c r="A145" s="154"/>
      <c r="B145" s="154"/>
      <c r="C145" s="186"/>
      <c r="D145" s="82" t="s">
        <v>68</v>
      </c>
      <c r="E145" s="81">
        <f t="shared" si="51"/>
        <v>0</v>
      </c>
      <c r="F145" s="83">
        <f t="shared" si="52"/>
        <v>0</v>
      </c>
      <c r="G145" s="83">
        <f t="shared" si="52"/>
        <v>0</v>
      </c>
      <c r="H145" s="83">
        <f t="shared" si="52"/>
        <v>0</v>
      </c>
      <c r="I145" s="83">
        <f t="shared" si="52"/>
        <v>0</v>
      </c>
      <c r="J145" s="83">
        <f t="shared" si="52"/>
        <v>0</v>
      </c>
    </row>
    <row r="146" spans="1:11" s="34" customFormat="1" ht="14.25" customHeight="1" x14ac:dyDescent="0.25">
      <c r="A146" s="154"/>
      <c r="B146" s="154"/>
      <c r="C146" s="186"/>
      <c r="D146" s="82" t="s">
        <v>69</v>
      </c>
      <c r="E146" s="81">
        <f t="shared" si="51"/>
        <v>0</v>
      </c>
      <c r="F146" s="83">
        <f t="shared" si="52"/>
        <v>0</v>
      </c>
      <c r="G146" s="83">
        <f t="shared" si="52"/>
        <v>0</v>
      </c>
      <c r="H146" s="83">
        <f t="shared" si="52"/>
        <v>0</v>
      </c>
      <c r="I146" s="83">
        <f t="shared" si="52"/>
        <v>0</v>
      </c>
      <c r="J146" s="83">
        <f t="shared" si="52"/>
        <v>0</v>
      </c>
    </row>
    <row r="147" spans="1:11" s="34" customFormat="1" ht="14.25" customHeight="1" x14ac:dyDescent="0.25">
      <c r="A147" s="154"/>
      <c r="B147" s="154"/>
      <c r="C147" s="186"/>
      <c r="D147" s="82" t="s">
        <v>42</v>
      </c>
      <c r="E147" s="81">
        <f t="shared" si="51"/>
        <v>0</v>
      </c>
      <c r="F147" s="83">
        <f t="shared" si="52"/>
        <v>0</v>
      </c>
      <c r="G147" s="83">
        <f t="shared" si="52"/>
        <v>0</v>
      </c>
      <c r="H147" s="83">
        <f t="shared" si="52"/>
        <v>0</v>
      </c>
      <c r="I147" s="83">
        <f t="shared" si="52"/>
        <v>0</v>
      </c>
      <c r="J147" s="83">
        <f t="shared" si="52"/>
        <v>0</v>
      </c>
    </row>
    <row r="148" spans="1:11" ht="14.25" customHeight="1" x14ac:dyDescent="0.25">
      <c r="A148" s="153" t="s">
        <v>172</v>
      </c>
      <c r="B148" s="170"/>
      <c r="C148" s="145"/>
      <c r="D148" s="80" t="s">
        <v>36</v>
      </c>
      <c r="E148" s="85">
        <f>SUM(E149:E154)-E153</f>
        <v>5.9</v>
      </c>
      <c r="F148" s="85">
        <f>SUM(F149:F154)-F153</f>
        <v>0</v>
      </c>
      <c r="G148" s="85">
        <f t="shared" ref="G148" si="53">SUM(G149:G154)-G153</f>
        <v>3.5</v>
      </c>
      <c r="H148" s="85">
        <f>SUM(H149:H154)-H153</f>
        <v>0.4</v>
      </c>
      <c r="I148" s="85">
        <f t="shared" ref="I148" si="54">SUM(I149:I154)-I153</f>
        <v>0.4</v>
      </c>
      <c r="J148" s="85">
        <f t="shared" ref="J148" si="55">SUM(J149:J154)-J153</f>
        <v>1.6</v>
      </c>
    </row>
    <row r="149" spans="1:11" ht="14.25" customHeight="1" x14ac:dyDescent="0.25">
      <c r="A149" s="170"/>
      <c r="B149" s="170"/>
      <c r="C149" s="145"/>
      <c r="D149" s="82" t="s">
        <v>37</v>
      </c>
      <c r="E149" s="81">
        <f t="shared" ref="E149:E154" si="56">SUM(F149:J149)</f>
        <v>5.9</v>
      </c>
      <c r="F149" s="83">
        <f>F40</f>
        <v>0</v>
      </c>
      <c r="G149" s="83">
        <f t="shared" ref="G149:J149" si="57">G40</f>
        <v>3.5</v>
      </c>
      <c r="H149" s="83">
        <f t="shared" si="57"/>
        <v>0.4</v>
      </c>
      <c r="I149" s="83">
        <f t="shared" si="57"/>
        <v>0.4</v>
      </c>
      <c r="J149" s="83">
        <f t="shared" si="57"/>
        <v>1.6</v>
      </c>
    </row>
    <row r="150" spans="1:11" ht="14.25" customHeight="1" x14ac:dyDescent="0.25">
      <c r="A150" s="170"/>
      <c r="B150" s="170"/>
      <c r="C150" s="145"/>
      <c r="D150" s="82" t="s">
        <v>8</v>
      </c>
      <c r="E150" s="81">
        <f t="shared" si="56"/>
        <v>0</v>
      </c>
      <c r="F150" s="83">
        <f t="shared" ref="F150:J154" si="58">F41</f>
        <v>0</v>
      </c>
      <c r="G150" s="83">
        <f t="shared" si="58"/>
        <v>0</v>
      </c>
      <c r="H150" s="83">
        <f t="shared" si="58"/>
        <v>0</v>
      </c>
      <c r="I150" s="83">
        <f t="shared" si="58"/>
        <v>0</v>
      </c>
      <c r="J150" s="83">
        <f t="shared" si="58"/>
        <v>0</v>
      </c>
    </row>
    <row r="151" spans="1:11" ht="14.25" customHeight="1" x14ac:dyDescent="0.25">
      <c r="A151" s="170"/>
      <c r="B151" s="170"/>
      <c r="C151" s="145"/>
      <c r="D151" s="82" t="s">
        <v>38</v>
      </c>
      <c r="E151" s="81">
        <f t="shared" si="56"/>
        <v>0</v>
      </c>
      <c r="F151" s="83">
        <f t="shared" si="58"/>
        <v>0</v>
      </c>
      <c r="G151" s="83">
        <f t="shared" si="58"/>
        <v>0</v>
      </c>
      <c r="H151" s="83">
        <f t="shared" si="58"/>
        <v>0</v>
      </c>
      <c r="I151" s="83">
        <f t="shared" si="58"/>
        <v>0</v>
      </c>
      <c r="J151" s="83">
        <f t="shared" si="58"/>
        <v>0</v>
      </c>
    </row>
    <row r="152" spans="1:11" ht="29.25" customHeight="1" x14ac:dyDescent="0.25">
      <c r="A152" s="170"/>
      <c r="B152" s="170"/>
      <c r="C152" s="145"/>
      <c r="D152" s="82" t="s">
        <v>68</v>
      </c>
      <c r="E152" s="81">
        <f t="shared" si="56"/>
        <v>0</v>
      </c>
      <c r="F152" s="83">
        <f t="shared" si="58"/>
        <v>0</v>
      </c>
      <c r="G152" s="83">
        <f t="shared" si="58"/>
        <v>0</v>
      </c>
      <c r="H152" s="83">
        <f t="shared" si="58"/>
        <v>0</v>
      </c>
      <c r="I152" s="83">
        <f t="shared" si="58"/>
        <v>0</v>
      </c>
      <c r="J152" s="83">
        <f t="shared" si="58"/>
        <v>0</v>
      </c>
    </row>
    <row r="153" spans="1:11" ht="14.25" customHeight="1" x14ac:dyDescent="0.25">
      <c r="A153" s="170"/>
      <c r="B153" s="170"/>
      <c r="C153" s="145"/>
      <c r="D153" s="82" t="s">
        <v>69</v>
      </c>
      <c r="E153" s="81">
        <f t="shared" si="56"/>
        <v>0</v>
      </c>
      <c r="F153" s="83">
        <f t="shared" si="58"/>
        <v>0</v>
      </c>
      <c r="G153" s="83">
        <f t="shared" si="58"/>
        <v>0</v>
      </c>
      <c r="H153" s="83">
        <f t="shared" si="58"/>
        <v>0</v>
      </c>
      <c r="I153" s="83">
        <f t="shared" si="58"/>
        <v>0</v>
      </c>
      <c r="J153" s="83">
        <f t="shared" si="58"/>
        <v>0</v>
      </c>
    </row>
    <row r="154" spans="1:11" ht="14.25" customHeight="1" x14ac:dyDescent="0.25">
      <c r="A154" s="170"/>
      <c r="B154" s="170"/>
      <c r="C154" s="145"/>
      <c r="D154" s="82" t="s">
        <v>42</v>
      </c>
      <c r="E154" s="81">
        <f t="shared" si="56"/>
        <v>0</v>
      </c>
      <c r="F154" s="83">
        <f t="shared" si="58"/>
        <v>0</v>
      </c>
      <c r="G154" s="83">
        <f t="shared" si="58"/>
        <v>0</v>
      </c>
      <c r="H154" s="83">
        <f t="shared" si="58"/>
        <v>0</v>
      </c>
      <c r="I154" s="83">
        <f t="shared" si="58"/>
        <v>0</v>
      </c>
      <c r="J154" s="83">
        <f t="shared" si="58"/>
        <v>0</v>
      </c>
    </row>
    <row r="155" spans="1:11" ht="14.25" customHeight="1" x14ac:dyDescent="0.25">
      <c r="A155" s="153" t="s">
        <v>57</v>
      </c>
      <c r="B155" s="170"/>
      <c r="C155" s="153" t="s">
        <v>40</v>
      </c>
      <c r="D155" s="80" t="s">
        <v>36</v>
      </c>
      <c r="E155" s="85">
        <f>SUM(E156:E161)-E160</f>
        <v>1211.7</v>
      </c>
      <c r="F155" s="85">
        <f t="shared" ref="F155:J155" si="59">F157+F158+F159+F156</f>
        <v>151.4</v>
      </c>
      <c r="G155" s="85">
        <f t="shared" si="59"/>
        <v>151.30000000000001</v>
      </c>
      <c r="H155" s="85">
        <f t="shared" si="59"/>
        <v>151.5</v>
      </c>
      <c r="I155" s="85">
        <f t="shared" si="59"/>
        <v>151.5</v>
      </c>
      <c r="J155" s="85">
        <f t="shared" si="59"/>
        <v>606</v>
      </c>
      <c r="K155" s="31"/>
    </row>
    <row r="156" spans="1:11" ht="14.25" customHeight="1" x14ac:dyDescent="0.25">
      <c r="A156" s="170"/>
      <c r="B156" s="170"/>
      <c r="C156" s="153"/>
      <c r="D156" s="82" t="s">
        <v>37</v>
      </c>
      <c r="E156" s="81">
        <f t="shared" ref="E156:E161" si="60">SUM(F156:J156)</f>
        <v>0</v>
      </c>
      <c r="F156" s="83">
        <f t="shared" ref="F156:J161" si="61">F12</f>
        <v>0</v>
      </c>
      <c r="G156" s="83">
        <f t="shared" si="61"/>
        <v>0</v>
      </c>
      <c r="H156" s="83">
        <f t="shared" si="61"/>
        <v>0</v>
      </c>
      <c r="I156" s="83">
        <f t="shared" si="61"/>
        <v>0</v>
      </c>
      <c r="J156" s="83">
        <f t="shared" si="61"/>
        <v>0</v>
      </c>
    </row>
    <row r="157" spans="1:11" ht="14.25" customHeight="1" x14ac:dyDescent="0.25">
      <c r="A157" s="170"/>
      <c r="B157" s="170"/>
      <c r="C157" s="153"/>
      <c r="D157" s="82" t="s">
        <v>8</v>
      </c>
      <c r="E157" s="81">
        <f t="shared" si="60"/>
        <v>1211.7</v>
      </c>
      <c r="F157" s="83">
        <f t="shared" si="61"/>
        <v>151.4</v>
      </c>
      <c r="G157" s="83">
        <f t="shared" si="61"/>
        <v>151.30000000000001</v>
      </c>
      <c r="H157" s="83">
        <f t="shared" si="61"/>
        <v>151.5</v>
      </c>
      <c r="I157" s="83">
        <f t="shared" si="61"/>
        <v>151.5</v>
      </c>
      <c r="J157" s="83">
        <f t="shared" si="61"/>
        <v>606</v>
      </c>
    </row>
    <row r="158" spans="1:11" ht="14.25" customHeight="1" x14ac:dyDescent="0.25">
      <c r="A158" s="170"/>
      <c r="B158" s="170"/>
      <c r="C158" s="153"/>
      <c r="D158" s="82" t="s">
        <v>38</v>
      </c>
      <c r="E158" s="81">
        <f t="shared" si="60"/>
        <v>0</v>
      </c>
      <c r="F158" s="83">
        <f t="shared" si="61"/>
        <v>0</v>
      </c>
      <c r="G158" s="83">
        <f t="shared" si="61"/>
        <v>0</v>
      </c>
      <c r="H158" s="83">
        <f t="shared" si="61"/>
        <v>0</v>
      </c>
      <c r="I158" s="83">
        <f t="shared" si="61"/>
        <v>0</v>
      </c>
      <c r="J158" s="83">
        <f t="shared" si="61"/>
        <v>0</v>
      </c>
    </row>
    <row r="159" spans="1:11" ht="29.25" customHeight="1" x14ac:dyDescent="0.25">
      <c r="A159" s="170"/>
      <c r="B159" s="170"/>
      <c r="C159" s="153"/>
      <c r="D159" s="82" t="s">
        <v>68</v>
      </c>
      <c r="E159" s="81">
        <f t="shared" si="60"/>
        <v>0</v>
      </c>
      <c r="F159" s="83">
        <f t="shared" si="61"/>
        <v>0</v>
      </c>
      <c r="G159" s="83">
        <f t="shared" si="61"/>
        <v>0</v>
      </c>
      <c r="H159" s="83">
        <f t="shared" si="61"/>
        <v>0</v>
      </c>
      <c r="I159" s="83">
        <f t="shared" si="61"/>
        <v>0</v>
      </c>
      <c r="J159" s="83">
        <f t="shared" si="61"/>
        <v>0</v>
      </c>
    </row>
    <row r="160" spans="1:11" ht="14.25" customHeight="1" x14ac:dyDescent="0.25">
      <c r="A160" s="170"/>
      <c r="B160" s="170"/>
      <c r="C160" s="153"/>
      <c r="D160" s="82" t="s">
        <v>69</v>
      </c>
      <c r="E160" s="81">
        <f t="shared" si="60"/>
        <v>1211.7</v>
      </c>
      <c r="F160" s="83">
        <f t="shared" si="61"/>
        <v>151.4</v>
      </c>
      <c r="G160" s="83">
        <f t="shared" si="61"/>
        <v>151.30000000000001</v>
      </c>
      <c r="H160" s="83">
        <f t="shared" si="61"/>
        <v>151.5</v>
      </c>
      <c r="I160" s="83">
        <f t="shared" si="61"/>
        <v>151.5</v>
      </c>
      <c r="J160" s="83">
        <f t="shared" si="61"/>
        <v>606</v>
      </c>
    </row>
    <row r="161" spans="1:10" ht="14.25" customHeight="1" x14ac:dyDescent="0.25">
      <c r="A161" s="170"/>
      <c r="B161" s="170"/>
      <c r="C161" s="153"/>
      <c r="D161" s="82" t="s">
        <v>42</v>
      </c>
      <c r="E161" s="81">
        <f t="shared" si="60"/>
        <v>0</v>
      </c>
      <c r="F161" s="83">
        <f t="shared" si="61"/>
        <v>0</v>
      </c>
      <c r="G161" s="83">
        <f t="shared" si="61"/>
        <v>0</v>
      </c>
      <c r="H161" s="83">
        <f t="shared" si="61"/>
        <v>0</v>
      </c>
      <c r="I161" s="83">
        <f t="shared" si="61"/>
        <v>0</v>
      </c>
      <c r="J161" s="83">
        <f t="shared" si="61"/>
        <v>0</v>
      </c>
    </row>
    <row r="162" spans="1:10" s="34" customFormat="1" ht="14.25" customHeight="1" x14ac:dyDescent="0.25">
      <c r="A162" s="153" t="s">
        <v>55</v>
      </c>
      <c r="B162" s="170"/>
      <c r="C162" s="153"/>
      <c r="D162" s="80" t="s">
        <v>36</v>
      </c>
      <c r="E162" s="85">
        <f>SUM(E163:E168)-E167</f>
        <v>0</v>
      </c>
      <c r="F162" s="85">
        <f t="shared" ref="F162:J162" si="62">F164+F165+F166+F163</f>
        <v>0</v>
      </c>
      <c r="G162" s="85">
        <f t="shared" si="62"/>
        <v>0</v>
      </c>
      <c r="H162" s="85">
        <f t="shared" si="62"/>
        <v>0</v>
      </c>
      <c r="I162" s="85">
        <f t="shared" si="62"/>
        <v>0</v>
      </c>
      <c r="J162" s="85">
        <f t="shared" si="62"/>
        <v>0</v>
      </c>
    </row>
    <row r="163" spans="1:10" s="34" customFormat="1" ht="14.25" customHeight="1" x14ac:dyDescent="0.25">
      <c r="A163" s="170"/>
      <c r="B163" s="170"/>
      <c r="C163" s="176"/>
      <c r="D163" s="82" t="s">
        <v>37</v>
      </c>
      <c r="E163" s="81">
        <f t="shared" ref="E163:E168" si="63">SUM(F163:J163)</f>
        <v>0</v>
      </c>
      <c r="F163" s="83">
        <f>F69</f>
        <v>0</v>
      </c>
      <c r="G163" s="83">
        <f t="shared" ref="G163:J163" si="64">G69</f>
        <v>0</v>
      </c>
      <c r="H163" s="83">
        <f t="shared" si="64"/>
        <v>0</v>
      </c>
      <c r="I163" s="83">
        <f t="shared" si="64"/>
        <v>0</v>
      </c>
      <c r="J163" s="83">
        <f t="shared" si="64"/>
        <v>0</v>
      </c>
    </row>
    <row r="164" spans="1:10" s="34" customFormat="1" ht="14.25" customHeight="1" x14ac:dyDescent="0.25">
      <c r="A164" s="170"/>
      <c r="B164" s="170"/>
      <c r="C164" s="176"/>
      <c r="D164" s="82" t="s">
        <v>8</v>
      </c>
      <c r="E164" s="81">
        <f t="shared" si="63"/>
        <v>0</v>
      </c>
      <c r="F164" s="83">
        <f t="shared" ref="F164:J168" si="65">F70</f>
        <v>0</v>
      </c>
      <c r="G164" s="83">
        <f t="shared" si="65"/>
        <v>0</v>
      </c>
      <c r="H164" s="83">
        <f t="shared" si="65"/>
        <v>0</v>
      </c>
      <c r="I164" s="83">
        <f t="shared" si="65"/>
        <v>0</v>
      </c>
      <c r="J164" s="83">
        <f t="shared" si="65"/>
        <v>0</v>
      </c>
    </row>
    <row r="165" spans="1:10" s="34" customFormat="1" ht="14.25" customHeight="1" x14ac:dyDescent="0.25">
      <c r="A165" s="170"/>
      <c r="B165" s="170"/>
      <c r="C165" s="176"/>
      <c r="D165" s="82" t="s">
        <v>38</v>
      </c>
      <c r="E165" s="81">
        <f t="shared" si="63"/>
        <v>0</v>
      </c>
      <c r="F165" s="83">
        <f t="shared" si="65"/>
        <v>0</v>
      </c>
      <c r="G165" s="83">
        <f t="shared" si="65"/>
        <v>0</v>
      </c>
      <c r="H165" s="83">
        <f t="shared" si="65"/>
        <v>0</v>
      </c>
      <c r="I165" s="83">
        <f t="shared" si="65"/>
        <v>0</v>
      </c>
      <c r="J165" s="83">
        <f t="shared" si="65"/>
        <v>0</v>
      </c>
    </row>
    <row r="166" spans="1:10" s="34" customFormat="1" ht="29.25" customHeight="1" x14ac:dyDescent="0.25">
      <c r="A166" s="170"/>
      <c r="B166" s="170"/>
      <c r="C166" s="176"/>
      <c r="D166" s="82" t="s">
        <v>68</v>
      </c>
      <c r="E166" s="81">
        <f t="shared" si="63"/>
        <v>0</v>
      </c>
      <c r="F166" s="83">
        <f t="shared" si="65"/>
        <v>0</v>
      </c>
      <c r="G166" s="83">
        <f t="shared" si="65"/>
        <v>0</v>
      </c>
      <c r="H166" s="83">
        <f t="shared" si="65"/>
        <v>0</v>
      </c>
      <c r="I166" s="83">
        <f t="shared" si="65"/>
        <v>0</v>
      </c>
      <c r="J166" s="83">
        <f t="shared" si="65"/>
        <v>0</v>
      </c>
    </row>
    <row r="167" spans="1:10" s="34" customFormat="1" ht="14.25" customHeight="1" x14ac:dyDescent="0.25">
      <c r="A167" s="170"/>
      <c r="B167" s="170"/>
      <c r="C167" s="176"/>
      <c r="D167" s="82" t="s">
        <v>69</v>
      </c>
      <c r="E167" s="81">
        <f t="shared" si="63"/>
        <v>0</v>
      </c>
      <c r="F167" s="83">
        <f t="shared" si="65"/>
        <v>0</v>
      </c>
      <c r="G167" s="83">
        <f t="shared" si="65"/>
        <v>0</v>
      </c>
      <c r="H167" s="83">
        <f t="shared" si="65"/>
        <v>0</v>
      </c>
      <c r="I167" s="83">
        <f t="shared" si="65"/>
        <v>0</v>
      </c>
      <c r="J167" s="83">
        <f t="shared" si="65"/>
        <v>0</v>
      </c>
    </row>
    <row r="168" spans="1:10" s="34" customFormat="1" ht="14.25" customHeight="1" x14ac:dyDescent="0.25">
      <c r="A168" s="170"/>
      <c r="B168" s="170"/>
      <c r="C168" s="176"/>
      <c r="D168" s="82" t="s">
        <v>42</v>
      </c>
      <c r="E168" s="81">
        <f t="shared" si="63"/>
        <v>0</v>
      </c>
      <c r="F168" s="83">
        <f t="shared" si="65"/>
        <v>0</v>
      </c>
      <c r="G168" s="83">
        <f t="shared" si="65"/>
        <v>0</v>
      </c>
      <c r="H168" s="83">
        <f t="shared" si="65"/>
        <v>0</v>
      </c>
      <c r="I168" s="83">
        <f t="shared" si="65"/>
        <v>0</v>
      </c>
      <c r="J168" s="83">
        <f t="shared" si="65"/>
        <v>0</v>
      </c>
    </row>
    <row r="169" spans="1:10" s="34" customFormat="1" ht="14.25" customHeight="1" x14ac:dyDescent="0.25">
      <c r="A169" s="185" t="s">
        <v>173</v>
      </c>
      <c r="B169" s="185"/>
      <c r="C169" s="146"/>
      <c r="D169" s="80" t="s">
        <v>36</v>
      </c>
      <c r="E169" s="85">
        <f>SUM(E170:E175)-E174</f>
        <v>0</v>
      </c>
      <c r="F169" s="85">
        <f t="shared" ref="F169:J169" si="66">F171+F172+F173+F170</f>
        <v>0</v>
      </c>
      <c r="G169" s="85">
        <f t="shared" si="66"/>
        <v>0</v>
      </c>
      <c r="H169" s="85">
        <f t="shared" si="66"/>
        <v>0</v>
      </c>
      <c r="I169" s="85">
        <f t="shared" si="66"/>
        <v>0</v>
      </c>
      <c r="J169" s="85">
        <f t="shared" si="66"/>
        <v>0</v>
      </c>
    </row>
    <row r="170" spans="1:10" s="34" customFormat="1" ht="14.25" customHeight="1" x14ac:dyDescent="0.25">
      <c r="A170" s="185"/>
      <c r="B170" s="185"/>
      <c r="C170" s="146"/>
      <c r="D170" s="82" t="s">
        <v>37</v>
      </c>
      <c r="E170" s="81">
        <f t="shared" ref="E170:E175" si="67">SUM(F170:J170)</f>
        <v>0</v>
      </c>
      <c r="F170" s="83">
        <f>F84</f>
        <v>0</v>
      </c>
      <c r="G170" s="83">
        <f t="shared" ref="G170:J170" si="68">G84</f>
        <v>0</v>
      </c>
      <c r="H170" s="83">
        <f t="shared" si="68"/>
        <v>0</v>
      </c>
      <c r="I170" s="83">
        <f t="shared" si="68"/>
        <v>0</v>
      </c>
      <c r="J170" s="83">
        <f t="shared" si="68"/>
        <v>0</v>
      </c>
    </row>
    <row r="171" spans="1:10" s="34" customFormat="1" ht="14.25" customHeight="1" x14ac:dyDescent="0.25">
      <c r="A171" s="185"/>
      <c r="B171" s="185"/>
      <c r="C171" s="146"/>
      <c r="D171" s="82" t="s">
        <v>8</v>
      </c>
      <c r="E171" s="81">
        <f t="shared" si="67"/>
        <v>0</v>
      </c>
      <c r="F171" s="83">
        <f t="shared" ref="F171:J175" si="69">F85</f>
        <v>0</v>
      </c>
      <c r="G171" s="83">
        <f t="shared" si="69"/>
        <v>0</v>
      </c>
      <c r="H171" s="83">
        <f t="shared" si="69"/>
        <v>0</v>
      </c>
      <c r="I171" s="83">
        <f t="shared" si="69"/>
        <v>0</v>
      </c>
      <c r="J171" s="83">
        <f t="shared" si="69"/>
        <v>0</v>
      </c>
    </row>
    <row r="172" spans="1:10" s="34" customFormat="1" ht="14.25" customHeight="1" x14ac:dyDescent="0.25">
      <c r="A172" s="185"/>
      <c r="B172" s="185"/>
      <c r="C172" s="146"/>
      <c r="D172" s="82" t="s">
        <v>38</v>
      </c>
      <c r="E172" s="81">
        <f t="shared" si="67"/>
        <v>0</v>
      </c>
      <c r="F172" s="83">
        <f t="shared" si="69"/>
        <v>0</v>
      </c>
      <c r="G172" s="83">
        <f t="shared" si="69"/>
        <v>0</v>
      </c>
      <c r="H172" s="83">
        <f t="shared" si="69"/>
        <v>0</v>
      </c>
      <c r="I172" s="83">
        <f t="shared" si="69"/>
        <v>0</v>
      </c>
      <c r="J172" s="83">
        <f t="shared" si="69"/>
        <v>0</v>
      </c>
    </row>
    <row r="173" spans="1:10" s="34" customFormat="1" ht="29.25" customHeight="1" x14ac:dyDescent="0.25">
      <c r="A173" s="185"/>
      <c r="B173" s="185"/>
      <c r="C173" s="146"/>
      <c r="D173" s="82" t="s">
        <v>68</v>
      </c>
      <c r="E173" s="81">
        <f t="shared" si="67"/>
        <v>0</v>
      </c>
      <c r="F173" s="83">
        <f t="shared" si="69"/>
        <v>0</v>
      </c>
      <c r="G173" s="83">
        <f t="shared" si="69"/>
        <v>0</v>
      </c>
      <c r="H173" s="83">
        <f t="shared" si="69"/>
        <v>0</v>
      </c>
      <c r="I173" s="83">
        <f t="shared" si="69"/>
        <v>0</v>
      </c>
      <c r="J173" s="83">
        <f t="shared" si="69"/>
        <v>0</v>
      </c>
    </row>
    <row r="174" spans="1:10" s="34" customFormat="1" ht="14.25" customHeight="1" x14ac:dyDescent="0.25">
      <c r="A174" s="185"/>
      <c r="B174" s="185"/>
      <c r="C174" s="146"/>
      <c r="D174" s="82" t="s">
        <v>69</v>
      </c>
      <c r="E174" s="81">
        <f t="shared" si="67"/>
        <v>0</v>
      </c>
      <c r="F174" s="83">
        <f t="shared" si="69"/>
        <v>0</v>
      </c>
      <c r="G174" s="83">
        <f t="shared" si="69"/>
        <v>0</v>
      </c>
      <c r="H174" s="83">
        <f t="shared" si="69"/>
        <v>0</v>
      </c>
      <c r="I174" s="83">
        <f t="shared" si="69"/>
        <v>0</v>
      </c>
      <c r="J174" s="83">
        <f t="shared" si="69"/>
        <v>0</v>
      </c>
    </row>
    <row r="175" spans="1:10" s="34" customFormat="1" ht="14.25" customHeight="1" x14ac:dyDescent="0.25">
      <c r="A175" s="185"/>
      <c r="B175" s="185"/>
      <c r="C175" s="146"/>
      <c r="D175" s="82" t="s">
        <v>42</v>
      </c>
      <c r="E175" s="81">
        <f t="shared" si="67"/>
        <v>0</v>
      </c>
      <c r="F175" s="83">
        <f t="shared" si="69"/>
        <v>0</v>
      </c>
      <c r="G175" s="83">
        <f t="shared" si="69"/>
        <v>0</v>
      </c>
      <c r="H175" s="83">
        <f t="shared" si="69"/>
        <v>0</v>
      </c>
      <c r="I175" s="83">
        <f t="shared" si="69"/>
        <v>0</v>
      </c>
      <c r="J175" s="83">
        <f t="shared" si="69"/>
        <v>0</v>
      </c>
    </row>
    <row r="176" spans="1:10" ht="49.5" customHeight="1" x14ac:dyDescent="0.25">
      <c r="A176" s="178" t="s">
        <v>66</v>
      </c>
      <c r="B176" s="179"/>
      <c r="C176" s="179"/>
      <c r="D176" s="179"/>
      <c r="E176" s="179"/>
      <c r="F176" s="179"/>
      <c r="G176" s="179"/>
      <c r="H176" s="179"/>
      <c r="I176" s="179"/>
      <c r="J176" s="179"/>
    </row>
    <row r="177" spans="1:10" ht="36" customHeight="1" x14ac:dyDescent="0.25">
      <c r="A177" s="180" t="s">
        <v>67</v>
      </c>
      <c r="B177" s="181"/>
      <c r="C177" s="181"/>
      <c r="D177" s="181"/>
      <c r="E177" s="182"/>
      <c r="F177" s="182"/>
      <c r="G177" s="182"/>
      <c r="H177" s="182"/>
      <c r="I177" s="182"/>
      <c r="J177" s="182"/>
    </row>
  </sheetData>
  <mergeCells count="71">
    <mergeCell ref="C61:C67"/>
    <mergeCell ref="A75:A81"/>
    <mergeCell ref="B75:B81"/>
    <mergeCell ref="A90:A96"/>
    <mergeCell ref="B90:B96"/>
    <mergeCell ref="C75:C81"/>
    <mergeCell ref="A176:J176"/>
    <mergeCell ref="A177:J177"/>
    <mergeCell ref="C162:C168"/>
    <mergeCell ref="A134:B140"/>
    <mergeCell ref="C134:C140"/>
    <mergeCell ref="A155:B161"/>
    <mergeCell ref="C155:C161"/>
    <mergeCell ref="A162:B168"/>
    <mergeCell ref="A169:B175"/>
    <mergeCell ref="C169:C175"/>
    <mergeCell ref="A141:B147"/>
    <mergeCell ref="C141:C147"/>
    <mergeCell ref="C148:C154"/>
    <mergeCell ref="A148:B154"/>
    <mergeCell ref="C25:C31"/>
    <mergeCell ref="B25:B31"/>
    <mergeCell ref="A25:A31"/>
    <mergeCell ref="A133:B133"/>
    <mergeCell ref="C126:C132"/>
    <mergeCell ref="A97:B103"/>
    <mergeCell ref="A104:C104"/>
    <mergeCell ref="A126:B132"/>
    <mergeCell ref="A39:A45"/>
    <mergeCell ref="B46:B52"/>
    <mergeCell ref="A53:J53"/>
    <mergeCell ref="C112:C118"/>
    <mergeCell ref="A119:B125"/>
    <mergeCell ref="C119:C125"/>
    <mergeCell ref="B32:B38"/>
    <mergeCell ref="C32:C38"/>
    <mergeCell ref="C18:C24"/>
    <mergeCell ref="A10:J10"/>
    <mergeCell ref="B54:B74"/>
    <mergeCell ref="A54:A74"/>
    <mergeCell ref="B39:B45"/>
    <mergeCell ref="C54:C60"/>
    <mergeCell ref="C46:C52"/>
    <mergeCell ref="C68:C74"/>
    <mergeCell ref="A46:A52"/>
    <mergeCell ref="A11:A17"/>
    <mergeCell ref="B11:B17"/>
    <mergeCell ref="C11:C17"/>
    <mergeCell ref="B18:B24"/>
    <mergeCell ref="A18:A24"/>
    <mergeCell ref="C39:C45"/>
    <mergeCell ref="A32:A38"/>
    <mergeCell ref="A112:B118"/>
    <mergeCell ref="C97:C103"/>
    <mergeCell ref="A82:J82"/>
    <mergeCell ref="A83:A89"/>
    <mergeCell ref="B83:B89"/>
    <mergeCell ref="C83:C89"/>
    <mergeCell ref="C90:C96"/>
    <mergeCell ref="C105:C111"/>
    <mergeCell ref="A105:B111"/>
    <mergeCell ref="A1:J1"/>
    <mergeCell ref="A3:J3"/>
    <mergeCell ref="E7:E8"/>
    <mergeCell ref="D5:D8"/>
    <mergeCell ref="C5:C8"/>
    <mergeCell ref="B5:B8"/>
    <mergeCell ref="A5:A8"/>
    <mergeCell ref="F7:J7"/>
    <mergeCell ref="E5:J5"/>
    <mergeCell ref="E6:J6"/>
  </mergeCells>
  <phoneticPr fontId="0" type="noConversion"/>
  <pageMargins left="0.31496062992125984" right="0.31496062992125984" top="0.55118110236220474" bottom="0.35433070866141736" header="0.31496062992125984" footer="0.31496062992125984"/>
  <pageSetup paperSize="9" scale="55" fitToHeight="0" orientation="landscape" r:id="rId1"/>
  <rowBreaks count="3" manualBreakCount="3">
    <brk id="52" max="10" man="1"/>
    <brk id="96" max="10" man="1"/>
    <brk id="1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view="pageBreakPreview" topLeftCell="A16" zoomScale="120" zoomScaleNormal="100" zoomScaleSheetLayoutView="120" workbookViewId="0">
      <selection activeCell="A18" sqref="A18:D18"/>
    </sheetView>
  </sheetViews>
  <sheetFormatPr defaultColWidth="9.140625" defaultRowHeight="12.75" x14ac:dyDescent="0.2"/>
  <cols>
    <col min="1" max="1" width="15.7109375" style="43" customWidth="1"/>
    <col min="2" max="2" width="53.7109375" style="44" customWidth="1"/>
    <col min="3" max="3" width="86.28515625" style="44" customWidth="1"/>
    <col min="4" max="4" width="57.42578125" style="44" customWidth="1"/>
    <col min="5" max="5" width="48" style="44" customWidth="1"/>
    <col min="6" max="16384" width="9.140625" style="44"/>
  </cols>
  <sheetData>
    <row r="1" spans="1:5" ht="15.75" x14ac:dyDescent="0.25">
      <c r="A1" s="66"/>
      <c r="B1" s="67"/>
      <c r="C1" s="67"/>
      <c r="D1" s="68" t="s">
        <v>78</v>
      </c>
    </row>
    <row r="2" spans="1:5" ht="15.75" x14ac:dyDescent="0.25">
      <c r="A2" s="200" t="s">
        <v>79</v>
      </c>
      <c r="B2" s="200"/>
      <c r="C2" s="200"/>
      <c r="D2" s="200"/>
    </row>
    <row r="4" spans="1:5" s="45" customFormat="1" ht="78" customHeight="1" x14ac:dyDescent="0.25">
      <c r="A4" s="95" t="s">
        <v>80</v>
      </c>
      <c r="B4" s="95" t="s">
        <v>81</v>
      </c>
      <c r="C4" s="95" t="s">
        <v>82</v>
      </c>
      <c r="D4" s="95" t="s">
        <v>83</v>
      </c>
    </row>
    <row r="5" spans="1:5" ht="15" x14ac:dyDescent="0.25">
      <c r="A5" s="96">
        <v>1</v>
      </c>
      <c r="B5" s="96">
        <v>2</v>
      </c>
      <c r="C5" s="96">
        <v>3</v>
      </c>
      <c r="D5" s="96">
        <v>4</v>
      </c>
    </row>
    <row r="6" spans="1:5" ht="17.25" customHeight="1" x14ac:dyDescent="0.2">
      <c r="A6" s="201" t="s">
        <v>84</v>
      </c>
      <c r="B6" s="201"/>
      <c r="C6" s="201"/>
      <c r="D6" s="201"/>
    </row>
    <row r="7" spans="1:5" s="98" customFormat="1" ht="17.25" customHeight="1" x14ac:dyDescent="0.25">
      <c r="A7" s="202" t="s">
        <v>85</v>
      </c>
      <c r="B7" s="202"/>
      <c r="C7" s="202"/>
      <c r="D7" s="202"/>
    </row>
    <row r="8" spans="1:5" s="98" customFormat="1" ht="17.25" customHeight="1" x14ac:dyDescent="0.25">
      <c r="A8" s="189" t="s">
        <v>86</v>
      </c>
      <c r="B8" s="190"/>
      <c r="C8" s="190"/>
      <c r="D8" s="191"/>
    </row>
    <row r="9" spans="1:5" ht="195" x14ac:dyDescent="0.2">
      <c r="A9" s="97" t="s">
        <v>87</v>
      </c>
      <c r="B9" s="99" t="s">
        <v>175</v>
      </c>
      <c r="C9" s="107" t="s">
        <v>88</v>
      </c>
      <c r="D9" s="107" t="s">
        <v>89</v>
      </c>
    </row>
    <row r="10" spans="1:5" ht="45" x14ac:dyDescent="0.2">
      <c r="A10" s="100" t="s">
        <v>90</v>
      </c>
      <c r="B10" s="101" t="s">
        <v>176</v>
      </c>
      <c r="C10" s="104" t="s">
        <v>91</v>
      </c>
      <c r="D10" s="108"/>
    </row>
    <row r="11" spans="1:5" ht="45" x14ac:dyDescent="0.2">
      <c r="A11" s="100" t="s">
        <v>92</v>
      </c>
      <c r="B11" s="101" t="s">
        <v>177</v>
      </c>
      <c r="C11" s="104" t="s">
        <v>164</v>
      </c>
      <c r="D11" s="108"/>
    </row>
    <row r="12" spans="1:5" ht="51" customHeight="1" x14ac:dyDescent="0.2">
      <c r="A12" s="203" t="s">
        <v>93</v>
      </c>
      <c r="B12" s="205" t="s">
        <v>178</v>
      </c>
      <c r="C12" s="205" t="s">
        <v>94</v>
      </c>
      <c r="D12" s="208"/>
      <c r="E12" s="188"/>
    </row>
    <row r="13" spans="1:5" ht="87" customHeight="1" x14ac:dyDescent="0.2">
      <c r="A13" s="204"/>
      <c r="B13" s="206"/>
      <c r="C13" s="207"/>
      <c r="D13" s="209"/>
      <c r="E13" s="188"/>
    </row>
    <row r="14" spans="1:5" ht="104.25" customHeight="1" x14ac:dyDescent="0.2">
      <c r="A14" s="97" t="s">
        <v>95</v>
      </c>
      <c r="B14" s="99" t="s">
        <v>179</v>
      </c>
      <c r="C14" s="107" t="s">
        <v>96</v>
      </c>
      <c r="D14" s="109"/>
    </row>
    <row r="15" spans="1:5" ht="16.5" customHeight="1" x14ac:dyDescent="0.2">
      <c r="A15" s="189" t="s">
        <v>97</v>
      </c>
      <c r="B15" s="190"/>
      <c r="C15" s="190"/>
      <c r="D15" s="191"/>
    </row>
    <row r="16" spans="1:5" ht="17.45" customHeight="1" x14ac:dyDescent="0.2">
      <c r="A16" s="189" t="s">
        <v>98</v>
      </c>
      <c r="B16" s="190"/>
      <c r="C16" s="190"/>
      <c r="D16" s="191"/>
    </row>
    <row r="17" spans="1:4" ht="207.75" customHeight="1" x14ac:dyDescent="0.2">
      <c r="A17" s="102" t="s">
        <v>56</v>
      </c>
      <c r="B17" s="103" t="s">
        <v>99</v>
      </c>
      <c r="C17" s="104" t="s">
        <v>100</v>
      </c>
      <c r="D17" s="106"/>
    </row>
    <row r="18" spans="1:4" ht="20.25" customHeight="1" x14ac:dyDescent="0.2">
      <c r="A18" s="197" t="s">
        <v>190</v>
      </c>
      <c r="B18" s="198"/>
      <c r="C18" s="198"/>
      <c r="D18" s="199"/>
    </row>
    <row r="19" spans="1:4" ht="17.25" customHeight="1" x14ac:dyDescent="0.2">
      <c r="A19" s="192" t="s">
        <v>101</v>
      </c>
      <c r="B19" s="193"/>
      <c r="C19" s="193"/>
      <c r="D19" s="194"/>
    </row>
    <row r="20" spans="1:4" ht="16.5" customHeight="1" x14ac:dyDescent="0.2">
      <c r="A20" s="195" t="s">
        <v>75</v>
      </c>
      <c r="B20" s="196"/>
      <c r="C20" s="196"/>
      <c r="D20" s="196"/>
    </row>
    <row r="21" spans="1:4" ht="85.5" customHeight="1" x14ac:dyDescent="0.25">
      <c r="A21" s="97" t="s">
        <v>102</v>
      </c>
      <c r="B21" s="99" t="s">
        <v>180</v>
      </c>
      <c r="C21" s="99" t="s">
        <v>188</v>
      </c>
      <c r="D21" s="105"/>
    </row>
    <row r="25" spans="1:4" ht="16.5" customHeight="1" x14ac:dyDescent="0.2"/>
  </sheetData>
  <mergeCells count="14">
    <mergeCell ref="A2:D2"/>
    <mergeCell ref="A6:D6"/>
    <mergeCell ref="A7:D7"/>
    <mergeCell ref="A8:D8"/>
    <mergeCell ref="A12:A13"/>
    <mergeCell ref="B12:B13"/>
    <mergeCell ref="C12:C13"/>
    <mergeCell ref="D12:D13"/>
    <mergeCell ref="E12:E13"/>
    <mergeCell ref="A15:D15"/>
    <mergeCell ref="A16:D16"/>
    <mergeCell ref="A19:D19"/>
    <mergeCell ref="A20:D20"/>
    <mergeCell ref="A18:D18"/>
  </mergeCells>
  <pageMargins left="0.59055118110236227" right="0.59055118110236227" top="0.39370078740157483" bottom="0.39370078740157483" header="0" footer="0"/>
  <pageSetup paperSize="9" scale="58" orientation="landscape" r:id="rId1"/>
  <rowBreaks count="1" manualBreakCount="1">
    <brk id="14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"/>
  <sheetViews>
    <sheetView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4" customWidth="1"/>
    <col min="2" max="2" width="21" customWidth="1"/>
    <col min="3" max="3" width="10.140625" customWidth="1"/>
    <col min="4" max="4" width="18" customWidth="1"/>
    <col min="5" max="5" width="19.5703125" customWidth="1"/>
    <col min="6" max="6" width="13.85546875" customWidth="1"/>
    <col min="7" max="7" width="20.140625" customWidth="1"/>
    <col min="8" max="8" width="14.28515625" customWidth="1"/>
    <col min="9" max="11" width="10.7109375" customWidth="1"/>
    <col min="12" max="12" width="16.85546875" customWidth="1"/>
    <col min="13" max="13" width="19" customWidth="1"/>
  </cols>
  <sheetData>
    <row r="1" spans="1:13" ht="15.75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 t="s">
        <v>111</v>
      </c>
    </row>
    <row r="2" spans="1:13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15.75" x14ac:dyDescent="0.25">
      <c r="A3" s="210" t="s">
        <v>112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32.25" customHeight="1" x14ac:dyDescent="0.25">
      <c r="A4" s="210" t="s">
        <v>189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x14ac:dyDescent="0.25">
      <c r="A5" s="60"/>
    </row>
    <row r="6" spans="1:13" ht="91.5" customHeight="1" x14ac:dyDescent="0.25">
      <c r="A6" s="212" t="s">
        <v>126</v>
      </c>
      <c r="B6" s="212" t="s">
        <v>125</v>
      </c>
      <c r="C6" s="212" t="s">
        <v>124</v>
      </c>
      <c r="D6" s="212" t="s">
        <v>113</v>
      </c>
      <c r="E6" s="212" t="s">
        <v>123</v>
      </c>
      <c r="F6" s="212" t="s">
        <v>114</v>
      </c>
      <c r="G6" s="212" t="s">
        <v>115</v>
      </c>
      <c r="H6" s="212" t="s">
        <v>116</v>
      </c>
      <c r="I6" s="212"/>
      <c r="J6" s="212"/>
      <c r="K6" s="212"/>
      <c r="L6" s="212" t="s">
        <v>117</v>
      </c>
      <c r="M6" s="212" t="s">
        <v>118</v>
      </c>
    </row>
    <row r="7" spans="1:13" x14ac:dyDescent="0.25">
      <c r="A7" s="212"/>
      <c r="B7" s="212"/>
      <c r="C7" s="212"/>
      <c r="D7" s="212"/>
      <c r="E7" s="212"/>
      <c r="F7" s="212"/>
      <c r="G7" s="212"/>
      <c r="H7" s="212" t="s">
        <v>36</v>
      </c>
      <c r="I7" s="212" t="s">
        <v>46</v>
      </c>
      <c r="J7" s="212"/>
      <c r="K7" s="212"/>
      <c r="L7" s="212"/>
      <c r="M7" s="212"/>
    </row>
    <row r="8" spans="1:13" x14ac:dyDescent="0.25">
      <c r="A8" s="212"/>
      <c r="B8" s="212"/>
      <c r="C8" s="212"/>
      <c r="D8" s="212"/>
      <c r="E8" s="212"/>
      <c r="F8" s="212"/>
      <c r="G8" s="212"/>
      <c r="H8" s="212"/>
      <c r="I8" s="59" t="s">
        <v>122</v>
      </c>
      <c r="J8" s="59" t="s">
        <v>121</v>
      </c>
      <c r="K8" s="59" t="s">
        <v>127</v>
      </c>
      <c r="L8" s="212"/>
      <c r="M8" s="212"/>
    </row>
    <row r="9" spans="1:13" x14ac:dyDescent="0.25">
      <c r="A9" s="59">
        <v>1</v>
      </c>
      <c r="B9" s="59">
        <v>2</v>
      </c>
      <c r="C9" s="59">
        <v>3</v>
      </c>
      <c r="D9" s="59">
        <v>4</v>
      </c>
      <c r="E9" s="59">
        <v>5</v>
      </c>
      <c r="F9" s="59">
        <v>6</v>
      </c>
      <c r="G9" s="59">
        <v>7</v>
      </c>
      <c r="H9" s="59">
        <v>8</v>
      </c>
      <c r="I9" s="59">
        <v>9</v>
      </c>
      <c r="J9" s="59">
        <v>10</v>
      </c>
      <c r="K9" s="59">
        <v>11</v>
      </c>
      <c r="L9" s="59">
        <v>12</v>
      </c>
      <c r="M9" s="59">
        <v>13</v>
      </c>
    </row>
    <row r="10" spans="1:13" x14ac:dyDescent="0.25">
      <c r="A10" s="59"/>
      <c r="B10" s="59"/>
      <c r="C10" s="59"/>
      <c r="D10" s="59"/>
      <c r="E10" s="59"/>
      <c r="F10" s="59" t="s">
        <v>120</v>
      </c>
      <c r="G10" s="58"/>
      <c r="H10" s="55"/>
      <c r="I10" s="55"/>
      <c r="J10" s="55"/>
      <c r="K10" s="55"/>
      <c r="L10" s="59"/>
      <c r="M10" s="59"/>
    </row>
    <row r="11" spans="1:13" ht="16.5" customHeight="1" x14ac:dyDescent="0.25">
      <c r="A11" s="59"/>
      <c r="B11" s="59"/>
      <c r="C11" s="59"/>
      <c r="D11" s="59"/>
      <c r="E11" s="55"/>
      <c r="F11" s="63"/>
      <c r="G11" s="58"/>
      <c r="H11" s="55"/>
      <c r="I11" s="55"/>
      <c r="J11" s="55"/>
      <c r="K11" s="55"/>
      <c r="L11" s="59"/>
      <c r="M11" s="59"/>
    </row>
    <row r="12" spans="1:13" ht="15" customHeight="1" x14ac:dyDescent="0.25">
      <c r="A12" s="50"/>
      <c r="B12" s="64"/>
      <c r="C12" s="65"/>
      <c r="D12" s="59"/>
      <c r="E12" s="57"/>
      <c r="F12" s="57"/>
      <c r="G12" s="58"/>
      <c r="H12" s="55"/>
      <c r="I12" s="56"/>
      <c r="J12" s="56"/>
      <c r="K12" s="56"/>
      <c r="L12" s="59"/>
      <c r="M12" s="59"/>
    </row>
    <row r="13" spans="1:13" x14ac:dyDescent="0.25">
      <c r="A13" s="52"/>
      <c r="B13" s="52"/>
      <c r="C13" s="52"/>
      <c r="D13" s="52"/>
      <c r="E13" s="52"/>
      <c r="F13" s="52"/>
      <c r="G13" s="54"/>
      <c r="H13" s="53"/>
      <c r="I13" s="53"/>
      <c r="J13" s="53"/>
      <c r="K13" s="53"/>
      <c r="L13" s="52"/>
      <c r="M13" s="52"/>
    </row>
    <row r="14" spans="1:13" ht="74.25" customHeight="1" x14ac:dyDescent="0.25">
      <c r="A14" s="213" t="s">
        <v>119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</row>
  </sheetData>
  <mergeCells count="15">
    <mergeCell ref="A14:M14"/>
    <mergeCell ref="D6:D8"/>
    <mergeCell ref="H7:H8"/>
    <mergeCell ref="E6:E8"/>
    <mergeCell ref="F6:F8"/>
    <mergeCell ref="A3:M3"/>
    <mergeCell ref="A4:M4"/>
    <mergeCell ref="G6:G8"/>
    <mergeCell ref="H6:K6"/>
    <mergeCell ref="L6:L8"/>
    <mergeCell ref="M6:M8"/>
    <mergeCell ref="I7:K7"/>
    <mergeCell ref="A6:A8"/>
    <mergeCell ref="B6:B8"/>
    <mergeCell ref="C6:C8"/>
  </mergeCells>
  <pageMargins left="0.51181102362204722" right="0.31496062992125984" top="0.55118110236220474" bottom="0.55118110236220474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view="pageBreakPreview" zoomScale="110" zoomScaleNormal="100" zoomScaleSheetLayoutView="110" workbookViewId="0">
      <selection activeCell="A3" sqref="A3:G3"/>
    </sheetView>
  </sheetViews>
  <sheetFormatPr defaultRowHeight="15" x14ac:dyDescent="0.25"/>
  <cols>
    <col min="1" max="1" width="4.85546875" style="71" customWidth="1"/>
    <col min="2" max="2" width="32.140625" style="71" customWidth="1"/>
    <col min="3" max="3" width="18.7109375" style="71" customWidth="1"/>
    <col min="4" max="4" width="20.42578125" style="71" customWidth="1"/>
    <col min="5" max="5" width="18.140625" style="71" customWidth="1"/>
    <col min="6" max="6" width="24.85546875" style="71" customWidth="1"/>
    <col min="7" max="7" width="31.42578125" style="71" customWidth="1"/>
    <col min="8" max="256" width="9.140625" style="71"/>
    <col min="257" max="257" width="6.28515625" style="71" customWidth="1"/>
    <col min="258" max="258" width="32.28515625" style="71" customWidth="1"/>
    <col min="259" max="259" width="15.5703125" style="71" customWidth="1"/>
    <col min="260" max="260" width="18.28515625" style="71" customWidth="1"/>
    <col min="261" max="261" width="18.140625" style="71" customWidth="1"/>
    <col min="262" max="262" width="24.85546875" style="71" customWidth="1"/>
    <col min="263" max="263" width="31.42578125" style="71" customWidth="1"/>
    <col min="264" max="512" width="9.140625" style="71"/>
    <col min="513" max="513" width="6.28515625" style="71" customWidth="1"/>
    <col min="514" max="514" width="32.28515625" style="71" customWidth="1"/>
    <col min="515" max="515" width="15.5703125" style="71" customWidth="1"/>
    <col min="516" max="516" width="18.28515625" style="71" customWidth="1"/>
    <col min="517" max="517" width="18.140625" style="71" customWidth="1"/>
    <col min="518" max="518" width="24.85546875" style="71" customWidth="1"/>
    <col min="519" max="519" width="31.42578125" style="71" customWidth="1"/>
    <col min="520" max="768" width="9.140625" style="71"/>
    <col min="769" max="769" width="6.28515625" style="71" customWidth="1"/>
    <col min="770" max="770" width="32.28515625" style="71" customWidth="1"/>
    <col min="771" max="771" width="15.5703125" style="71" customWidth="1"/>
    <col min="772" max="772" width="18.28515625" style="71" customWidth="1"/>
    <col min="773" max="773" width="18.140625" style="71" customWidth="1"/>
    <col min="774" max="774" width="24.85546875" style="71" customWidth="1"/>
    <col min="775" max="775" width="31.42578125" style="71" customWidth="1"/>
    <col min="776" max="1024" width="9.140625" style="71"/>
    <col min="1025" max="1025" width="6.28515625" style="71" customWidth="1"/>
    <col min="1026" max="1026" width="32.28515625" style="71" customWidth="1"/>
    <col min="1027" max="1027" width="15.5703125" style="71" customWidth="1"/>
    <col min="1028" max="1028" width="18.28515625" style="71" customWidth="1"/>
    <col min="1029" max="1029" width="18.140625" style="71" customWidth="1"/>
    <col min="1030" max="1030" width="24.85546875" style="71" customWidth="1"/>
    <col min="1031" max="1031" width="31.42578125" style="71" customWidth="1"/>
    <col min="1032" max="1280" width="9.140625" style="71"/>
    <col min="1281" max="1281" width="6.28515625" style="71" customWidth="1"/>
    <col min="1282" max="1282" width="32.28515625" style="71" customWidth="1"/>
    <col min="1283" max="1283" width="15.5703125" style="71" customWidth="1"/>
    <col min="1284" max="1284" width="18.28515625" style="71" customWidth="1"/>
    <col min="1285" max="1285" width="18.140625" style="71" customWidth="1"/>
    <col min="1286" max="1286" width="24.85546875" style="71" customWidth="1"/>
    <col min="1287" max="1287" width="31.42578125" style="71" customWidth="1"/>
    <col min="1288" max="1536" width="9.140625" style="71"/>
    <col min="1537" max="1537" width="6.28515625" style="71" customWidth="1"/>
    <col min="1538" max="1538" width="32.28515625" style="71" customWidth="1"/>
    <col min="1539" max="1539" width="15.5703125" style="71" customWidth="1"/>
    <col min="1540" max="1540" width="18.28515625" style="71" customWidth="1"/>
    <col min="1541" max="1541" width="18.140625" style="71" customWidth="1"/>
    <col min="1542" max="1542" width="24.85546875" style="71" customWidth="1"/>
    <col min="1543" max="1543" width="31.42578125" style="71" customWidth="1"/>
    <col min="1544" max="1792" width="9.140625" style="71"/>
    <col min="1793" max="1793" width="6.28515625" style="71" customWidth="1"/>
    <col min="1794" max="1794" width="32.28515625" style="71" customWidth="1"/>
    <col min="1795" max="1795" width="15.5703125" style="71" customWidth="1"/>
    <col min="1796" max="1796" width="18.28515625" style="71" customWidth="1"/>
    <col min="1797" max="1797" width="18.140625" style="71" customWidth="1"/>
    <col min="1798" max="1798" width="24.85546875" style="71" customWidth="1"/>
    <col min="1799" max="1799" width="31.42578125" style="71" customWidth="1"/>
    <col min="1800" max="2048" width="9.140625" style="71"/>
    <col min="2049" max="2049" width="6.28515625" style="71" customWidth="1"/>
    <col min="2050" max="2050" width="32.28515625" style="71" customWidth="1"/>
    <col min="2051" max="2051" width="15.5703125" style="71" customWidth="1"/>
    <col min="2052" max="2052" width="18.28515625" style="71" customWidth="1"/>
    <col min="2053" max="2053" width="18.140625" style="71" customWidth="1"/>
    <col min="2054" max="2054" width="24.85546875" style="71" customWidth="1"/>
    <col min="2055" max="2055" width="31.42578125" style="71" customWidth="1"/>
    <col min="2056" max="2304" width="9.140625" style="71"/>
    <col min="2305" max="2305" width="6.28515625" style="71" customWidth="1"/>
    <col min="2306" max="2306" width="32.28515625" style="71" customWidth="1"/>
    <col min="2307" max="2307" width="15.5703125" style="71" customWidth="1"/>
    <col min="2308" max="2308" width="18.28515625" style="71" customWidth="1"/>
    <col min="2309" max="2309" width="18.140625" style="71" customWidth="1"/>
    <col min="2310" max="2310" width="24.85546875" style="71" customWidth="1"/>
    <col min="2311" max="2311" width="31.42578125" style="71" customWidth="1"/>
    <col min="2312" max="2560" width="9.140625" style="71"/>
    <col min="2561" max="2561" width="6.28515625" style="71" customWidth="1"/>
    <col min="2562" max="2562" width="32.28515625" style="71" customWidth="1"/>
    <col min="2563" max="2563" width="15.5703125" style="71" customWidth="1"/>
    <col min="2564" max="2564" width="18.28515625" style="71" customWidth="1"/>
    <col min="2565" max="2565" width="18.140625" style="71" customWidth="1"/>
    <col min="2566" max="2566" width="24.85546875" style="71" customWidth="1"/>
    <col min="2567" max="2567" width="31.42578125" style="71" customWidth="1"/>
    <col min="2568" max="2816" width="9.140625" style="71"/>
    <col min="2817" max="2817" width="6.28515625" style="71" customWidth="1"/>
    <col min="2818" max="2818" width="32.28515625" style="71" customWidth="1"/>
    <col min="2819" max="2819" width="15.5703125" style="71" customWidth="1"/>
    <col min="2820" max="2820" width="18.28515625" style="71" customWidth="1"/>
    <col min="2821" max="2821" width="18.140625" style="71" customWidth="1"/>
    <col min="2822" max="2822" width="24.85546875" style="71" customWidth="1"/>
    <col min="2823" max="2823" width="31.42578125" style="71" customWidth="1"/>
    <col min="2824" max="3072" width="9.140625" style="71"/>
    <col min="3073" max="3073" width="6.28515625" style="71" customWidth="1"/>
    <col min="3074" max="3074" width="32.28515625" style="71" customWidth="1"/>
    <col min="3075" max="3075" width="15.5703125" style="71" customWidth="1"/>
    <col min="3076" max="3076" width="18.28515625" style="71" customWidth="1"/>
    <col min="3077" max="3077" width="18.140625" style="71" customWidth="1"/>
    <col min="3078" max="3078" width="24.85546875" style="71" customWidth="1"/>
    <col min="3079" max="3079" width="31.42578125" style="71" customWidth="1"/>
    <col min="3080" max="3328" width="9.140625" style="71"/>
    <col min="3329" max="3329" width="6.28515625" style="71" customWidth="1"/>
    <col min="3330" max="3330" width="32.28515625" style="71" customWidth="1"/>
    <col min="3331" max="3331" width="15.5703125" style="71" customWidth="1"/>
    <col min="3332" max="3332" width="18.28515625" style="71" customWidth="1"/>
    <col min="3333" max="3333" width="18.140625" style="71" customWidth="1"/>
    <col min="3334" max="3334" width="24.85546875" style="71" customWidth="1"/>
    <col min="3335" max="3335" width="31.42578125" style="71" customWidth="1"/>
    <col min="3336" max="3584" width="9.140625" style="71"/>
    <col min="3585" max="3585" width="6.28515625" style="71" customWidth="1"/>
    <col min="3586" max="3586" width="32.28515625" style="71" customWidth="1"/>
    <col min="3587" max="3587" width="15.5703125" style="71" customWidth="1"/>
    <col min="3588" max="3588" width="18.28515625" style="71" customWidth="1"/>
    <col min="3589" max="3589" width="18.140625" style="71" customWidth="1"/>
    <col min="3590" max="3590" width="24.85546875" style="71" customWidth="1"/>
    <col min="3591" max="3591" width="31.42578125" style="71" customWidth="1"/>
    <col min="3592" max="3840" width="9.140625" style="71"/>
    <col min="3841" max="3841" width="6.28515625" style="71" customWidth="1"/>
    <col min="3842" max="3842" width="32.28515625" style="71" customWidth="1"/>
    <col min="3843" max="3843" width="15.5703125" style="71" customWidth="1"/>
    <col min="3844" max="3844" width="18.28515625" style="71" customWidth="1"/>
    <col min="3845" max="3845" width="18.140625" style="71" customWidth="1"/>
    <col min="3846" max="3846" width="24.85546875" style="71" customWidth="1"/>
    <col min="3847" max="3847" width="31.42578125" style="71" customWidth="1"/>
    <col min="3848" max="4096" width="9.140625" style="71"/>
    <col min="4097" max="4097" width="6.28515625" style="71" customWidth="1"/>
    <col min="4098" max="4098" width="32.28515625" style="71" customWidth="1"/>
    <col min="4099" max="4099" width="15.5703125" style="71" customWidth="1"/>
    <col min="4100" max="4100" width="18.28515625" style="71" customWidth="1"/>
    <col min="4101" max="4101" width="18.140625" style="71" customWidth="1"/>
    <col min="4102" max="4102" width="24.85546875" style="71" customWidth="1"/>
    <col min="4103" max="4103" width="31.42578125" style="71" customWidth="1"/>
    <col min="4104" max="4352" width="9.140625" style="71"/>
    <col min="4353" max="4353" width="6.28515625" style="71" customWidth="1"/>
    <col min="4354" max="4354" width="32.28515625" style="71" customWidth="1"/>
    <col min="4355" max="4355" width="15.5703125" style="71" customWidth="1"/>
    <col min="4356" max="4356" width="18.28515625" style="71" customWidth="1"/>
    <col min="4357" max="4357" width="18.140625" style="71" customWidth="1"/>
    <col min="4358" max="4358" width="24.85546875" style="71" customWidth="1"/>
    <col min="4359" max="4359" width="31.42578125" style="71" customWidth="1"/>
    <col min="4360" max="4608" width="9.140625" style="71"/>
    <col min="4609" max="4609" width="6.28515625" style="71" customWidth="1"/>
    <col min="4610" max="4610" width="32.28515625" style="71" customWidth="1"/>
    <col min="4611" max="4611" width="15.5703125" style="71" customWidth="1"/>
    <col min="4612" max="4612" width="18.28515625" style="71" customWidth="1"/>
    <col min="4613" max="4613" width="18.140625" style="71" customWidth="1"/>
    <col min="4614" max="4614" width="24.85546875" style="71" customWidth="1"/>
    <col min="4615" max="4615" width="31.42578125" style="71" customWidth="1"/>
    <col min="4616" max="4864" width="9.140625" style="71"/>
    <col min="4865" max="4865" width="6.28515625" style="71" customWidth="1"/>
    <col min="4866" max="4866" width="32.28515625" style="71" customWidth="1"/>
    <col min="4867" max="4867" width="15.5703125" style="71" customWidth="1"/>
    <col min="4868" max="4868" width="18.28515625" style="71" customWidth="1"/>
    <col min="4869" max="4869" width="18.140625" style="71" customWidth="1"/>
    <col min="4870" max="4870" width="24.85546875" style="71" customWidth="1"/>
    <col min="4871" max="4871" width="31.42578125" style="71" customWidth="1"/>
    <col min="4872" max="5120" width="9.140625" style="71"/>
    <col min="5121" max="5121" width="6.28515625" style="71" customWidth="1"/>
    <col min="5122" max="5122" width="32.28515625" style="71" customWidth="1"/>
    <col min="5123" max="5123" width="15.5703125" style="71" customWidth="1"/>
    <col min="5124" max="5124" width="18.28515625" style="71" customWidth="1"/>
    <col min="5125" max="5125" width="18.140625" style="71" customWidth="1"/>
    <col min="5126" max="5126" width="24.85546875" style="71" customWidth="1"/>
    <col min="5127" max="5127" width="31.42578125" style="71" customWidth="1"/>
    <col min="5128" max="5376" width="9.140625" style="71"/>
    <col min="5377" max="5377" width="6.28515625" style="71" customWidth="1"/>
    <col min="5378" max="5378" width="32.28515625" style="71" customWidth="1"/>
    <col min="5379" max="5379" width="15.5703125" style="71" customWidth="1"/>
    <col min="5380" max="5380" width="18.28515625" style="71" customWidth="1"/>
    <col min="5381" max="5381" width="18.140625" style="71" customWidth="1"/>
    <col min="5382" max="5382" width="24.85546875" style="71" customWidth="1"/>
    <col min="5383" max="5383" width="31.42578125" style="71" customWidth="1"/>
    <col min="5384" max="5632" width="9.140625" style="71"/>
    <col min="5633" max="5633" width="6.28515625" style="71" customWidth="1"/>
    <col min="5634" max="5634" width="32.28515625" style="71" customWidth="1"/>
    <col min="5635" max="5635" width="15.5703125" style="71" customWidth="1"/>
    <col min="5636" max="5636" width="18.28515625" style="71" customWidth="1"/>
    <col min="5637" max="5637" width="18.140625" style="71" customWidth="1"/>
    <col min="5638" max="5638" width="24.85546875" style="71" customWidth="1"/>
    <col min="5639" max="5639" width="31.42578125" style="71" customWidth="1"/>
    <col min="5640" max="5888" width="9.140625" style="71"/>
    <col min="5889" max="5889" width="6.28515625" style="71" customWidth="1"/>
    <col min="5890" max="5890" width="32.28515625" style="71" customWidth="1"/>
    <col min="5891" max="5891" width="15.5703125" style="71" customWidth="1"/>
    <col min="5892" max="5892" width="18.28515625" style="71" customWidth="1"/>
    <col min="5893" max="5893" width="18.140625" style="71" customWidth="1"/>
    <col min="5894" max="5894" width="24.85546875" style="71" customWidth="1"/>
    <col min="5895" max="5895" width="31.42578125" style="71" customWidth="1"/>
    <col min="5896" max="6144" width="9.140625" style="71"/>
    <col min="6145" max="6145" width="6.28515625" style="71" customWidth="1"/>
    <col min="6146" max="6146" width="32.28515625" style="71" customWidth="1"/>
    <col min="6147" max="6147" width="15.5703125" style="71" customWidth="1"/>
    <col min="6148" max="6148" width="18.28515625" style="71" customWidth="1"/>
    <col min="6149" max="6149" width="18.140625" style="71" customWidth="1"/>
    <col min="6150" max="6150" width="24.85546875" style="71" customWidth="1"/>
    <col min="6151" max="6151" width="31.42578125" style="71" customWidth="1"/>
    <col min="6152" max="6400" width="9.140625" style="71"/>
    <col min="6401" max="6401" width="6.28515625" style="71" customWidth="1"/>
    <col min="6402" max="6402" width="32.28515625" style="71" customWidth="1"/>
    <col min="6403" max="6403" width="15.5703125" style="71" customWidth="1"/>
    <col min="6404" max="6404" width="18.28515625" style="71" customWidth="1"/>
    <col min="6405" max="6405" width="18.140625" style="71" customWidth="1"/>
    <col min="6406" max="6406" width="24.85546875" style="71" customWidth="1"/>
    <col min="6407" max="6407" width="31.42578125" style="71" customWidth="1"/>
    <col min="6408" max="6656" width="9.140625" style="71"/>
    <col min="6657" max="6657" width="6.28515625" style="71" customWidth="1"/>
    <col min="6658" max="6658" width="32.28515625" style="71" customWidth="1"/>
    <col min="6659" max="6659" width="15.5703125" style="71" customWidth="1"/>
    <col min="6660" max="6660" width="18.28515625" style="71" customWidth="1"/>
    <col min="6661" max="6661" width="18.140625" style="71" customWidth="1"/>
    <col min="6662" max="6662" width="24.85546875" style="71" customWidth="1"/>
    <col min="6663" max="6663" width="31.42578125" style="71" customWidth="1"/>
    <col min="6664" max="6912" width="9.140625" style="71"/>
    <col min="6913" max="6913" width="6.28515625" style="71" customWidth="1"/>
    <col min="6914" max="6914" width="32.28515625" style="71" customWidth="1"/>
    <col min="6915" max="6915" width="15.5703125" style="71" customWidth="1"/>
    <col min="6916" max="6916" width="18.28515625" style="71" customWidth="1"/>
    <col min="6917" max="6917" width="18.140625" style="71" customWidth="1"/>
    <col min="6918" max="6918" width="24.85546875" style="71" customWidth="1"/>
    <col min="6919" max="6919" width="31.42578125" style="71" customWidth="1"/>
    <col min="6920" max="7168" width="9.140625" style="71"/>
    <col min="7169" max="7169" width="6.28515625" style="71" customWidth="1"/>
    <col min="7170" max="7170" width="32.28515625" style="71" customWidth="1"/>
    <col min="7171" max="7171" width="15.5703125" style="71" customWidth="1"/>
    <col min="7172" max="7172" width="18.28515625" style="71" customWidth="1"/>
    <col min="7173" max="7173" width="18.140625" style="71" customWidth="1"/>
    <col min="7174" max="7174" width="24.85546875" style="71" customWidth="1"/>
    <col min="7175" max="7175" width="31.42578125" style="71" customWidth="1"/>
    <col min="7176" max="7424" width="9.140625" style="71"/>
    <col min="7425" max="7425" width="6.28515625" style="71" customWidth="1"/>
    <col min="7426" max="7426" width="32.28515625" style="71" customWidth="1"/>
    <col min="7427" max="7427" width="15.5703125" style="71" customWidth="1"/>
    <col min="7428" max="7428" width="18.28515625" style="71" customWidth="1"/>
    <col min="7429" max="7429" width="18.140625" style="71" customWidth="1"/>
    <col min="7430" max="7430" width="24.85546875" style="71" customWidth="1"/>
    <col min="7431" max="7431" width="31.42578125" style="71" customWidth="1"/>
    <col min="7432" max="7680" width="9.140625" style="71"/>
    <col min="7681" max="7681" width="6.28515625" style="71" customWidth="1"/>
    <col min="7682" max="7682" width="32.28515625" style="71" customWidth="1"/>
    <col min="7683" max="7683" width="15.5703125" style="71" customWidth="1"/>
    <col min="7684" max="7684" width="18.28515625" style="71" customWidth="1"/>
    <col min="7685" max="7685" width="18.140625" style="71" customWidth="1"/>
    <col min="7686" max="7686" width="24.85546875" style="71" customWidth="1"/>
    <col min="7687" max="7687" width="31.42578125" style="71" customWidth="1"/>
    <col min="7688" max="7936" width="9.140625" style="71"/>
    <col min="7937" max="7937" width="6.28515625" style="71" customWidth="1"/>
    <col min="7938" max="7938" width="32.28515625" style="71" customWidth="1"/>
    <col min="7939" max="7939" width="15.5703125" style="71" customWidth="1"/>
    <col min="7940" max="7940" width="18.28515625" style="71" customWidth="1"/>
    <col min="7941" max="7941" width="18.140625" style="71" customWidth="1"/>
    <col min="7942" max="7942" width="24.85546875" style="71" customWidth="1"/>
    <col min="7943" max="7943" width="31.42578125" style="71" customWidth="1"/>
    <col min="7944" max="8192" width="9.140625" style="71"/>
    <col min="8193" max="8193" width="6.28515625" style="71" customWidth="1"/>
    <col min="8194" max="8194" width="32.28515625" style="71" customWidth="1"/>
    <col min="8195" max="8195" width="15.5703125" style="71" customWidth="1"/>
    <col min="8196" max="8196" width="18.28515625" style="71" customWidth="1"/>
    <col min="8197" max="8197" width="18.140625" style="71" customWidth="1"/>
    <col min="8198" max="8198" width="24.85546875" style="71" customWidth="1"/>
    <col min="8199" max="8199" width="31.42578125" style="71" customWidth="1"/>
    <col min="8200" max="8448" width="9.140625" style="71"/>
    <col min="8449" max="8449" width="6.28515625" style="71" customWidth="1"/>
    <col min="8450" max="8450" width="32.28515625" style="71" customWidth="1"/>
    <col min="8451" max="8451" width="15.5703125" style="71" customWidth="1"/>
    <col min="8452" max="8452" width="18.28515625" style="71" customWidth="1"/>
    <col min="8453" max="8453" width="18.140625" style="71" customWidth="1"/>
    <col min="8454" max="8454" width="24.85546875" style="71" customWidth="1"/>
    <col min="8455" max="8455" width="31.42578125" style="71" customWidth="1"/>
    <col min="8456" max="8704" width="9.140625" style="71"/>
    <col min="8705" max="8705" width="6.28515625" style="71" customWidth="1"/>
    <col min="8706" max="8706" width="32.28515625" style="71" customWidth="1"/>
    <col min="8707" max="8707" width="15.5703125" style="71" customWidth="1"/>
    <col min="8708" max="8708" width="18.28515625" style="71" customWidth="1"/>
    <col min="8709" max="8709" width="18.140625" style="71" customWidth="1"/>
    <col min="8710" max="8710" width="24.85546875" style="71" customWidth="1"/>
    <col min="8711" max="8711" width="31.42578125" style="71" customWidth="1"/>
    <col min="8712" max="8960" width="9.140625" style="71"/>
    <col min="8961" max="8961" width="6.28515625" style="71" customWidth="1"/>
    <col min="8962" max="8962" width="32.28515625" style="71" customWidth="1"/>
    <col min="8963" max="8963" width="15.5703125" style="71" customWidth="1"/>
    <col min="8964" max="8964" width="18.28515625" style="71" customWidth="1"/>
    <col min="8965" max="8965" width="18.140625" style="71" customWidth="1"/>
    <col min="8966" max="8966" width="24.85546875" style="71" customWidth="1"/>
    <col min="8967" max="8967" width="31.42578125" style="71" customWidth="1"/>
    <col min="8968" max="9216" width="9.140625" style="71"/>
    <col min="9217" max="9217" width="6.28515625" style="71" customWidth="1"/>
    <col min="9218" max="9218" width="32.28515625" style="71" customWidth="1"/>
    <col min="9219" max="9219" width="15.5703125" style="71" customWidth="1"/>
    <col min="9220" max="9220" width="18.28515625" style="71" customWidth="1"/>
    <col min="9221" max="9221" width="18.140625" style="71" customWidth="1"/>
    <col min="9222" max="9222" width="24.85546875" style="71" customWidth="1"/>
    <col min="9223" max="9223" width="31.42578125" style="71" customWidth="1"/>
    <col min="9224" max="9472" width="9.140625" style="71"/>
    <col min="9473" max="9473" width="6.28515625" style="71" customWidth="1"/>
    <col min="9474" max="9474" width="32.28515625" style="71" customWidth="1"/>
    <col min="9475" max="9475" width="15.5703125" style="71" customWidth="1"/>
    <col min="9476" max="9476" width="18.28515625" style="71" customWidth="1"/>
    <col min="9477" max="9477" width="18.140625" style="71" customWidth="1"/>
    <col min="9478" max="9478" width="24.85546875" style="71" customWidth="1"/>
    <col min="9479" max="9479" width="31.42578125" style="71" customWidth="1"/>
    <col min="9480" max="9728" width="9.140625" style="71"/>
    <col min="9729" max="9729" width="6.28515625" style="71" customWidth="1"/>
    <col min="9730" max="9730" width="32.28515625" style="71" customWidth="1"/>
    <col min="9731" max="9731" width="15.5703125" style="71" customWidth="1"/>
    <col min="9732" max="9732" width="18.28515625" style="71" customWidth="1"/>
    <col min="9733" max="9733" width="18.140625" style="71" customWidth="1"/>
    <col min="9734" max="9734" width="24.85546875" style="71" customWidth="1"/>
    <col min="9735" max="9735" width="31.42578125" style="71" customWidth="1"/>
    <col min="9736" max="9984" width="9.140625" style="71"/>
    <col min="9985" max="9985" width="6.28515625" style="71" customWidth="1"/>
    <col min="9986" max="9986" width="32.28515625" style="71" customWidth="1"/>
    <col min="9987" max="9987" width="15.5703125" style="71" customWidth="1"/>
    <col min="9988" max="9988" width="18.28515625" style="71" customWidth="1"/>
    <col min="9989" max="9989" width="18.140625" style="71" customWidth="1"/>
    <col min="9990" max="9990" width="24.85546875" style="71" customWidth="1"/>
    <col min="9991" max="9991" width="31.42578125" style="71" customWidth="1"/>
    <col min="9992" max="10240" width="9.140625" style="71"/>
    <col min="10241" max="10241" width="6.28515625" style="71" customWidth="1"/>
    <col min="10242" max="10242" width="32.28515625" style="71" customWidth="1"/>
    <col min="10243" max="10243" width="15.5703125" style="71" customWidth="1"/>
    <col min="10244" max="10244" width="18.28515625" style="71" customWidth="1"/>
    <col min="10245" max="10245" width="18.140625" style="71" customWidth="1"/>
    <col min="10246" max="10246" width="24.85546875" style="71" customWidth="1"/>
    <col min="10247" max="10247" width="31.42578125" style="71" customWidth="1"/>
    <col min="10248" max="10496" width="9.140625" style="71"/>
    <col min="10497" max="10497" width="6.28515625" style="71" customWidth="1"/>
    <col min="10498" max="10498" width="32.28515625" style="71" customWidth="1"/>
    <col min="10499" max="10499" width="15.5703125" style="71" customWidth="1"/>
    <col min="10500" max="10500" width="18.28515625" style="71" customWidth="1"/>
    <col min="10501" max="10501" width="18.140625" style="71" customWidth="1"/>
    <col min="10502" max="10502" width="24.85546875" style="71" customWidth="1"/>
    <col min="10503" max="10503" width="31.42578125" style="71" customWidth="1"/>
    <col min="10504" max="10752" width="9.140625" style="71"/>
    <col min="10753" max="10753" width="6.28515625" style="71" customWidth="1"/>
    <col min="10754" max="10754" width="32.28515625" style="71" customWidth="1"/>
    <col min="10755" max="10755" width="15.5703125" style="71" customWidth="1"/>
    <col min="10756" max="10756" width="18.28515625" style="71" customWidth="1"/>
    <col min="10757" max="10757" width="18.140625" style="71" customWidth="1"/>
    <col min="10758" max="10758" width="24.85546875" style="71" customWidth="1"/>
    <col min="10759" max="10759" width="31.42578125" style="71" customWidth="1"/>
    <col min="10760" max="11008" width="9.140625" style="71"/>
    <col min="11009" max="11009" width="6.28515625" style="71" customWidth="1"/>
    <col min="11010" max="11010" width="32.28515625" style="71" customWidth="1"/>
    <col min="11011" max="11011" width="15.5703125" style="71" customWidth="1"/>
    <col min="11012" max="11012" width="18.28515625" style="71" customWidth="1"/>
    <col min="11013" max="11013" width="18.140625" style="71" customWidth="1"/>
    <col min="11014" max="11014" width="24.85546875" style="71" customWidth="1"/>
    <col min="11015" max="11015" width="31.42578125" style="71" customWidth="1"/>
    <col min="11016" max="11264" width="9.140625" style="71"/>
    <col min="11265" max="11265" width="6.28515625" style="71" customWidth="1"/>
    <col min="11266" max="11266" width="32.28515625" style="71" customWidth="1"/>
    <col min="11267" max="11267" width="15.5703125" style="71" customWidth="1"/>
    <col min="11268" max="11268" width="18.28515625" style="71" customWidth="1"/>
    <col min="11269" max="11269" width="18.140625" style="71" customWidth="1"/>
    <col min="11270" max="11270" width="24.85546875" style="71" customWidth="1"/>
    <col min="11271" max="11271" width="31.42578125" style="71" customWidth="1"/>
    <col min="11272" max="11520" width="9.140625" style="71"/>
    <col min="11521" max="11521" width="6.28515625" style="71" customWidth="1"/>
    <col min="11522" max="11522" width="32.28515625" style="71" customWidth="1"/>
    <col min="11523" max="11523" width="15.5703125" style="71" customWidth="1"/>
    <col min="11524" max="11524" width="18.28515625" style="71" customWidth="1"/>
    <col min="11525" max="11525" width="18.140625" style="71" customWidth="1"/>
    <col min="11526" max="11526" width="24.85546875" style="71" customWidth="1"/>
    <col min="11527" max="11527" width="31.42578125" style="71" customWidth="1"/>
    <col min="11528" max="11776" width="9.140625" style="71"/>
    <col min="11777" max="11777" width="6.28515625" style="71" customWidth="1"/>
    <col min="11778" max="11778" width="32.28515625" style="71" customWidth="1"/>
    <col min="11779" max="11779" width="15.5703125" style="71" customWidth="1"/>
    <col min="11780" max="11780" width="18.28515625" style="71" customWidth="1"/>
    <col min="11781" max="11781" width="18.140625" style="71" customWidth="1"/>
    <col min="11782" max="11782" width="24.85546875" style="71" customWidth="1"/>
    <col min="11783" max="11783" width="31.42578125" style="71" customWidth="1"/>
    <col min="11784" max="12032" width="9.140625" style="71"/>
    <col min="12033" max="12033" width="6.28515625" style="71" customWidth="1"/>
    <col min="12034" max="12034" width="32.28515625" style="71" customWidth="1"/>
    <col min="12035" max="12035" width="15.5703125" style="71" customWidth="1"/>
    <col min="12036" max="12036" width="18.28515625" style="71" customWidth="1"/>
    <col min="12037" max="12037" width="18.140625" style="71" customWidth="1"/>
    <col min="12038" max="12038" width="24.85546875" style="71" customWidth="1"/>
    <col min="12039" max="12039" width="31.42578125" style="71" customWidth="1"/>
    <col min="12040" max="12288" width="9.140625" style="71"/>
    <col min="12289" max="12289" width="6.28515625" style="71" customWidth="1"/>
    <col min="12290" max="12290" width="32.28515625" style="71" customWidth="1"/>
    <col min="12291" max="12291" width="15.5703125" style="71" customWidth="1"/>
    <col min="12292" max="12292" width="18.28515625" style="71" customWidth="1"/>
    <col min="12293" max="12293" width="18.140625" style="71" customWidth="1"/>
    <col min="12294" max="12294" width="24.85546875" style="71" customWidth="1"/>
    <col min="12295" max="12295" width="31.42578125" style="71" customWidth="1"/>
    <col min="12296" max="12544" width="9.140625" style="71"/>
    <col min="12545" max="12545" width="6.28515625" style="71" customWidth="1"/>
    <col min="12546" max="12546" width="32.28515625" style="71" customWidth="1"/>
    <col min="12547" max="12547" width="15.5703125" style="71" customWidth="1"/>
    <col min="12548" max="12548" width="18.28515625" style="71" customWidth="1"/>
    <col min="12549" max="12549" width="18.140625" style="71" customWidth="1"/>
    <col min="12550" max="12550" width="24.85546875" style="71" customWidth="1"/>
    <col min="12551" max="12551" width="31.42578125" style="71" customWidth="1"/>
    <col min="12552" max="12800" width="9.140625" style="71"/>
    <col min="12801" max="12801" width="6.28515625" style="71" customWidth="1"/>
    <col min="12802" max="12802" width="32.28515625" style="71" customWidth="1"/>
    <col min="12803" max="12803" width="15.5703125" style="71" customWidth="1"/>
    <col min="12804" max="12804" width="18.28515625" style="71" customWidth="1"/>
    <col min="12805" max="12805" width="18.140625" style="71" customWidth="1"/>
    <col min="12806" max="12806" width="24.85546875" style="71" customWidth="1"/>
    <col min="12807" max="12807" width="31.42578125" style="71" customWidth="1"/>
    <col min="12808" max="13056" width="9.140625" style="71"/>
    <col min="13057" max="13057" width="6.28515625" style="71" customWidth="1"/>
    <col min="13058" max="13058" width="32.28515625" style="71" customWidth="1"/>
    <col min="13059" max="13059" width="15.5703125" style="71" customWidth="1"/>
    <col min="13060" max="13060" width="18.28515625" style="71" customWidth="1"/>
    <col min="13061" max="13061" width="18.140625" style="71" customWidth="1"/>
    <col min="13062" max="13062" width="24.85546875" style="71" customWidth="1"/>
    <col min="13063" max="13063" width="31.42578125" style="71" customWidth="1"/>
    <col min="13064" max="13312" width="9.140625" style="71"/>
    <col min="13313" max="13313" width="6.28515625" style="71" customWidth="1"/>
    <col min="13314" max="13314" width="32.28515625" style="71" customWidth="1"/>
    <col min="13315" max="13315" width="15.5703125" style="71" customWidth="1"/>
    <col min="13316" max="13316" width="18.28515625" style="71" customWidth="1"/>
    <col min="13317" max="13317" width="18.140625" style="71" customWidth="1"/>
    <col min="13318" max="13318" width="24.85546875" style="71" customWidth="1"/>
    <col min="13319" max="13319" width="31.42578125" style="71" customWidth="1"/>
    <col min="13320" max="13568" width="9.140625" style="71"/>
    <col min="13569" max="13569" width="6.28515625" style="71" customWidth="1"/>
    <col min="13570" max="13570" width="32.28515625" style="71" customWidth="1"/>
    <col min="13571" max="13571" width="15.5703125" style="71" customWidth="1"/>
    <col min="13572" max="13572" width="18.28515625" style="71" customWidth="1"/>
    <col min="13573" max="13573" width="18.140625" style="71" customWidth="1"/>
    <col min="13574" max="13574" width="24.85546875" style="71" customWidth="1"/>
    <col min="13575" max="13575" width="31.42578125" style="71" customWidth="1"/>
    <col min="13576" max="13824" width="9.140625" style="71"/>
    <col min="13825" max="13825" width="6.28515625" style="71" customWidth="1"/>
    <col min="13826" max="13826" width="32.28515625" style="71" customWidth="1"/>
    <col min="13827" max="13827" width="15.5703125" style="71" customWidth="1"/>
    <col min="13828" max="13828" width="18.28515625" style="71" customWidth="1"/>
    <col min="13829" max="13829" width="18.140625" style="71" customWidth="1"/>
    <col min="13830" max="13830" width="24.85546875" style="71" customWidth="1"/>
    <col min="13831" max="13831" width="31.42578125" style="71" customWidth="1"/>
    <col min="13832" max="14080" width="9.140625" style="71"/>
    <col min="14081" max="14081" width="6.28515625" style="71" customWidth="1"/>
    <col min="14082" max="14082" width="32.28515625" style="71" customWidth="1"/>
    <col min="14083" max="14083" width="15.5703125" style="71" customWidth="1"/>
    <col min="14084" max="14084" width="18.28515625" style="71" customWidth="1"/>
    <col min="14085" max="14085" width="18.140625" style="71" customWidth="1"/>
    <col min="14086" max="14086" width="24.85546875" style="71" customWidth="1"/>
    <col min="14087" max="14087" width="31.42578125" style="71" customWidth="1"/>
    <col min="14088" max="14336" width="9.140625" style="71"/>
    <col min="14337" max="14337" width="6.28515625" style="71" customWidth="1"/>
    <col min="14338" max="14338" width="32.28515625" style="71" customWidth="1"/>
    <col min="14339" max="14339" width="15.5703125" style="71" customWidth="1"/>
    <col min="14340" max="14340" width="18.28515625" style="71" customWidth="1"/>
    <col min="14341" max="14341" width="18.140625" style="71" customWidth="1"/>
    <col min="14342" max="14342" width="24.85546875" style="71" customWidth="1"/>
    <col min="14343" max="14343" width="31.42578125" style="71" customWidth="1"/>
    <col min="14344" max="14592" width="9.140625" style="71"/>
    <col min="14593" max="14593" width="6.28515625" style="71" customWidth="1"/>
    <col min="14594" max="14594" width="32.28515625" style="71" customWidth="1"/>
    <col min="14595" max="14595" width="15.5703125" style="71" customWidth="1"/>
    <col min="14596" max="14596" width="18.28515625" style="71" customWidth="1"/>
    <col min="14597" max="14597" width="18.140625" style="71" customWidth="1"/>
    <col min="14598" max="14598" width="24.85546875" style="71" customWidth="1"/>
    <col min="14599" max="14599" width="31.42578125" style="71" customWidth="1"/>
    <col min="14600" max="14848" width="9.140625" style="71"/>
    <col min="14849" max="14849" width="6.28515625" style="71" customWidth="1"/>
    <col min="14850" max="14850" width="32.28515625" style="71" customWidth="1"/>
    <col min="14851" max="14851" width="15.5703125" style="71" customWidth="1"/>
    <col min="14852" max="14852" width="18.28515625" style="71" customWidth="1"/>
    <col min="14853" max="14853" width="18.140625" style="71" customWidth="1"/>
    <col min="14854" max="14854" width="24.85546875" style="71" customWidth="1"/>
    <col min="14855" max="14855" width="31.42578125" style="71" customWidth="1"/>
    <col min="14856" max="15104" width="9.140625" style="71"/>
    <col min="15105" max="15105" width="6.28515625" style="71" customWidth="1"/>
    <col min="15106" max="15106" width="32.28515625" style="71" customWidth="1"/>
    <col min="15107" max="15107" width="15.5703125" style="71" customWidth="1"/>
    <col min="15108" max="15108" width="18.28515625" style="71" customWidth="1"/>
    <col min="15109" max="15109" width="18.140625" style="71" customWidth="1"/>
    <col min="15110" max="15110" width="24.85546875" style="71" customWidth="1"/>
    <col min="15111" max="15111" width="31.42578125" style="71" customWidth="1"/>
    <col min="15112" max="15360" width="9.140625" style="71"/>
    <col min="15361" max="15361" width="6.28515625" style="71" customWidth="1"/>
    <col min="15362" max="15362" width="32.28515625" style="71" customWidth="1"/>
    <col min="15363" max="15363" width="15.5703125" style="71" customWidth="1"/>
    <col min="15364" max="15364" width="18.28515625" style="71" customWidth="1"/>
    <col min="15365" max="15365" width="18.140625" style="71" customWidth="1"/>
    <col min="15366" max="15366" width="24.85546875" style="71" customWidth="1"/>
    <col min="15367" max="15367" width="31.42578125" style="71" customWidth="1"/>
    <col min="15368" max="15616" width="9.140625" style="71"/>
    <col min="15617" max="15617" width="6.28515625" style="71" customWidth="1"/>
    <col min="15618" max="15618" width="32.28515625" style="71" customWidth="1"/>
    <col min="15619" max="15619" width="15.5703125" style="71" customWidth="1"/>
    <col min="15620" max="15620" width="18.28515625" style="71" customWidth="1"/>
    <col min="15621" max="15621" width="18.140625" style="71" customWidth="1"/>
    <col min="15622" max="15622" width="24.85546875" style="71" customWidth="1"/>
    <col min="15623" max="15623" width="31.42578125" style="71" customWidth="1"/>
    <col min="15624" max="15872" width="9.140625" style="71"/>
    <col min="15873" max="15873" width="6.28515625" style="71" customWidth="1"/>
    <col min="15874" max="15874" width="32.28515625" style="71" customWidth="1"/>
    <col min="15875" max="15875" width="15.5703125" style="71" customWidth="1"/>
    <col min="15876" max="15876" width="18.28515625" style="71" customWidth="1"/>
    <col min="15877" max="15877" width="18.140625" style="71" customWidth="1"/>
    <col min="15878" max="15878" width="24.85546875" style="71" customWidth="1"/>
    <col min="15879" max="15879" width="31.42578125" style="71" customWidth="1"/>
    <col min="15880" max="16128" width="9.140625" style="71"/>
    <col min="16129" max="16129" width="6.28515625" style="71" customWidth="1"/>
    <col min="16130" max="16130" width="32.28515625" style="71" customWidth="1"/>
    <col min="16131" max="16131" width="15.5703125" style="71" customWidth="1"/>
    <col min="16132" max="16132" width="18.28515625" style="71" customWidth="1"/>
    <col min="16133" max="16133" width="18.140625" style="71" customWidth="1"/>
    <col min="16134" max="16134" width="24.85546875" style="71" customWidth="1"/>
    <col min="16135" max="16135" width="31.42578125" style="71" customWidth="1"/>
    <col min="16136" max="16384" width="9.140625" style="71"/>
  </cols>
  <sheetData>
    <row r="1" spans="1:7" ht="15.75" x14ac:dyDescent="0.25">
      <c r="G1" s="74" t="s">
        <v>128</v>
      </c>
    </row>
    <row r="3" spans="1:7" ht="15.75" x14ac:dyDescent="0.25">
      <c r="A3" s="214" t="s">
        <v>129</v>
      </c>
      <c r="B3" s="215"/>
      <c r="C3" s="215"/>
      <c r="D3" s="215"/>
      <c r="E3" s="215"/>
      <c r="F3" s="215"/>
      <c r="G3" s="215"/>
    </row>
    <row r="5" spans="1:7" ht="39" customHeight="1" x14ac:dyDescent="0.25">
      <c r="A5" s="76" t="s">
        <v>0</v>
      </c>
      <c r="B5" s="76" t="s">
        <v>130</v>
      </c>
      <c r="C5" s="76" t="s">
        <v>124</v>
      </c>
      <c r="D5" s="76" t="s">
        <v>131</v>
      </c>
      <c r="E5" s="76" t="s">
        <v>132</v>
      </c>
      <c r="F5" s="76" t="s">
        <v>133</v>
      </c>
      <c r="G5" s="76" t="s">
        <v>134</v>
      </c>
    </row>
    <row r="6" spans="1:7" x14ac:dyDescent="0.25">
      <c r="A6" s="76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</row>
    <row r="7" spans="1:7" ht="15.75" customHeight="1" x14ac:dyDescent="0.25">
      <c r="A7" s="76"/>
      <c r="B7" s="76"/>
      <c r="C7" s="76"/>
      <c r="D7" s="76"/>
      <c r="E7" s="76"/>
      <c r="F7" s="76"/>
      <c r="G7" s="76"/>
    </row>
    <row r="8" spans="1:7" ht="15.75" customHeight="1" x14ac:dyDescent="0.25">
      <c r="A8" s="76"/>
      <c r="B8" s="76"/>
      <c r="C8" s="76"/>
      <c r="D8" s="76"/>
      <c r="E8" s="76"/>
      <c r="F8" s="76"/>
      <c r="G8" s="76"/>
    </row>
    <row r="9" spans="1:7" ht="15.75" customHeight="1" x14ac:dyDescent="0.25">
      <c r="A9" s="76"/>
      <c r="B9" s="76"/>
      <c r="C9" s="76"/>
      <c r="D9" s="76"/>
      <c r="E9" s="76"/>
      <c r="F9" s="76"/>
      <c r="G9" s="76"/>
    </row>
    <row r="10" spans="1:7" x14ac:dyDescent="0.25">
      <c r="A10" s="72"/>
      <c r="B10" s="73"/>
      <c r="C10" s="73"/>
      <c r="D10" s="73"/>
      <c r="E10" s="73"/>
      <c r="F10" s="73"/>
      <c r="G10" s="77"/>
    </row>
  </sheetData>
  <mergeCells count="1">
    <mergeCell ref="A3:G3"/>
  </mergeCells>
  <pageMargins left="0.51181102362204722" right="0.51181102362204722" top="0.74803149606299213" bottom="0.74803149606299213" header="0.31496062992125984" footer="0.31496062992125984"/>
  <pageSetup paperSize="9" scale="90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"/>
  <sheetViews>
    <sheetView view="pageBreakPreview" zoomScale="110" zoomScaleNormal="100" zoomScaleSheetLayoutView="110" workbookViewId="0">
      <selection activeCell="A4" sqref="A4"/>
    </sheetView>
  </sheetViews>
  <sheetFormatPr defaultRowHeight="15" x14ac:dyDescent="0.25"/>
  <cols>
    <col min="1" max="1" width="4.140625" customWidth="1"/>
    <col min="2" max="2" width="52.140625" customWidth="1"/>
    <col min="3" max="3" width="23.5703125" customWidth="1"/>
    <col min="4" max="4" width="50.42578125" customWidth="1"/>
  </cols>
  <sheetData>
    <row r="1" spans="1:4" ht="15.75" x14ac:dyDescent="0.25">
      <c r="D1" s="61" t="s">
        <v>135</v>
      </c>
    </row>
    <row r="2" spans="1:4" ht="16.5" customHeight="1" x14ac:dyDescent="0.25">
      <c r="A2" s="210" t="s">
        <v>112</v>
      </c>
      <c r="B2" s="216"/>
      <c r="C2" s="216"/>
      <c r="D2" s="216"/>
    </row>
    <row r="3" spans="1:4" ht="33" customHeight="1" x14ac:dyDescent="0.25">
      <c r="A3" s="210" t="s">
        <v>139</v>
      </c>
      <c r="B3" s="216"/>
      <c r="C3" s="216"/>
      <c r="D3" s="216"/>
    </row>
    <row r="4" spans="1:4" x14ac:dyDescent="0.25">
      <c r="A4" s="75"/>
    </row>
    <row r="5" spans="1:4" ht="48.75" customHeight="1" x14ac:dyDescent="0.25">
      <c r="A5" s="50" t="s">
        <v>0</v>
      </c>
      <c r="B5" s="50" t="s">
        <v>136</v>
      </c>
      <c r="C5" s="50" t="s">
        <v>137</v>
      </c>
      <c r="D5" s="50" t="s">
        <v>138</v>
      </c>
    </row>
    <row r="6" spans="1:4" x14ac:dyDescent="0.25">
      <c r="A6" s="50">
        <v>1</v>
      </c>
      <c r="B6" s="50">
        <v>2</v>
      </c>
      <c r="C6" s="50">
        <v>3</v>
      </c>
      <c r="D6" s="50">
        <v>4</v>
      </c>
    </row>
    <row r="7" spans="1:4" x14ac:dyDescent="0.25">
      <c r="A7" s="51"/>
      <c r="B7" s="51"/>
      <c r="C7" s="51"/>
      <c r="D7" s="51"/>
    </row>
    <row r="8" spans="1:4" x14ac:dyDescent="0.25">
      <c r="A8" s="51"/>
      <c r="B8" s="51"/>
      <c r="C8" s="51"/>
      <c r="D8" s="51"/>
    </row>
    <row r="9" spans="1:4" x14ac:dyDescent="0.25">
      <c r="A9" s="51"/>
      <c r="B9" s="51"/>
      <c r="C9" s="51"/>
      <c r="D9" s="51"/>
    </row>
    <row r="10" spans="1:4" x14ac:dyDescent="0.25">
      <c r="A10" s="46"/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K14"/>
  <sheetViews>
    <sheetView view="pageBreakPreview" zoomScale="150" zoomScaleNormal="100" zoomScaleSheetLayoutView="150" workbookViewId="0">
      <selection activeCell="K10" sqref="K10"/>
    </sheetView>
  </sheetViews>
  <sheetFormatPr defaultRowHeight="15" x14ac:dyDescent="0.25"/>
  <cols>
    <col min="1" max="1" width="4.28515625" customWidth="1"/>
    <col min="2" max="2" width="18.7109375" customWidth="1"/>
    <col min="3" max="3" width="26.140625" customWidth="1"/>
    <col min="4" max="4" width="13.140625" customWidth="1"/>
    <col min="5" max="5" width="19.42578125" customWidth="1"/>
    <col min="6" max="10" width="10.7109375" customWidth="1"/>
    <col min="11" max="11" width="16.42578125" customWidth="1"/>
  </cols>
  <sheetData>
    <row r="2" spans="1:11" ht="15.75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1" t="s">
        <v>103</v>
      </c>
    </row>
    <row r="3" spans="1:11" ht="15.75" x14ac:dyDescent="0.25">
      <c r="A3" s="210" t="s">
        <v>104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1" ht="15.75" customHeight="1" x14ac:dyDescent="0.25">
      <c r="A4" s="210" t="s">
        <v>181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</row>
    <row r="5" spans="1:11" x14ac:dyDescent="0.25">
      <c r="A5" s="49"/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1" ht="33" customHeight="1" x14ac:dyDescent="0.25">
      <c r="A6" s="219" t="s">
        <v>0</v>
      </c>
      <c r="B6" s="221" t="s">
        <v>105</v>
      </c>
      <c r="C6" s="221" t="s">
        <v>110</v>
      </c>
      <c r="D6" s="221" t="s">
        <v>106</v>
      </c>
      <c r="E6" s="217" t="s">
        <v>107</v>
      </c>
      <c r="F6" s="218" t="s">
        <v>108</v>
      </c>
      <c r="G6" s="218"/>
      <c r="H6" s="218"/>
      <c r="I6" s="218"/>
      <c r="J6" s="218"/>
      <c r="K6" s="218"/>
    </row>
    <row r="7" spans="1:11" x14ac:dyDescent="0.25">
      <c r="A7" s="220"/>
      <c r="B7" s="222"/>
      <c r="C7" s="224"/>
      <c r="D7" s="222"/>
      <c r="E7" s="217"/>
      <c r="F7" s="226" t="s">
        <v>36</v>
      </c>
      <c r="G7" s="217" t="s">
        <v>46</v>
      </c>
      <c r="H7" s="217"/>
      <c r="I7" s="217"/>
      <c r="J7" s="217"/>
      <c r="K7" s="217"/>
    </row>
    <row r="8" spans="1:11" x14ac:dyDescent="0.25">
      <c r="A8" s="220"/>
      <c r="B8" s="223"/>
      <c r="C8" s="225"/>
      <c r="D8" s="223"/>
      <c r="E8" s="217"/>
      <c r="F8" s="227"/>
      <c r="G8" s="50" t="s">
        <v>71</v>
      </c>
      <c r="H8" s="50" t="s">
        <v>72</v>
      </c>
      <c r="I8" s="50" t="s">
        <v>73</v>
      </c>
      <c r="J8" s="50" t="s">
        <v>74</v>
      </c>
      <c r="K8" s="50" t="s">
        <v>109</v>
      </c>
    </row>
    <row r="9" spans="1:11" x14ac:dyDescent="0.25">
      <c r="A9" s="50">
        <v>1</v>
      </c>
      <c r="B9" s="50">
        <v>2</v>
      </c>
      <c r="C9" s="50">
        <v>3</v>
      </c>
      <c r="D9" s="50">
        <v>4</v>
      </c>
      <c r="E9" s="50">
        <v>5</v>
      </c>
      <c r="F9" s="50">
        <v>6</v>
      </c>
      <c r="G9" s="50">
        <v>7</v>
      </c>
      <c r="H9" s="110">
        <v>8</v>
      </c>
      <c r="I9" s="110">
        <v>9</v>
      </c>
      <c r="J9" s="110">
        <v>10</v>
      </c>
      <c r="K9" s="50">
        <v>11</v>
      </c>
    </row>
    <row r="10" spans="1:1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1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1:11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</row>
    <row r="13" spans="1:11" x14ac:dyDescent="0.25">
      <c r="A13" s="46"/>
    </row>
    <row r="14" spans="1:11" x14ac:dyDescent="0.25">
      <c r="A14" s="47"/>
    </row>
  </sheetData>
  <mergeCells count="10">
    <mergeCell ref="E6:E8"/>
    <mergeCell ref="F6:K6"/>
    <mergeCell ref="G7:K7"/>
    <mergeCell ref="A3:K3"/>
    <mergeCell ref="A4:K4"/>
    <mergeCell ref="A6:A8"/>
    <mergeCell ref="B6:B8"/>
    <mergeCell ref="C6:C8"/>
    <mergeCell ref="D6:D8"/>
    <mergeCell ref="F7:F8"/>
  </mergeCells>
  <pageMargins left="0.51181102362204722" right="0.51181102362204722" top="0.74803149606299213" bottom="0.74803149606299213" header="0.31496062992125984" footer="0.31496062992125984"/>
  <pageSetup paperSize="9" scale="8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13"/>
  <sheetViews>
    <sheetView tabSelected="1" view="pageBreakPreview" zoomScale="120" zoomScaleNormal="100" zoomScaleSheetLayoutView="120" workbookViewId="0">
      <selection activeCell="H9" sqref="H9"/>
    </sheetView>
  </sheetViews>
  <sheetFormatPr defaultRowHeight="15" x14ac:dyDescent="0.25"/>
  <cols>
    <col min="1" max="1" width="4.28515625" customWidth="1"/>
    <col min="2" max="2" width="45" customWidth="1"/>
    <col min="3" max="3" width="17.42578125" customWidth="1"/>
    <col min="8" max="8" width="19.42578125" customWidth="1"/>
  </cols>
  <sheetData>
    <row r="2" spans="1:8" ht="15.75" x14ac:dyDescent="0.25">
      <c r="G2" s="78"/>
      <c r="H2" s="70" t="s">
        <v>140</v>
      </c>
    </row>
    <row r="3" spans="1:8" ht="15.75" x14ac:dyDescent="0.25">
      <c r="G3" s="78"/>
      <c r="H3" s="70"/>
    </row>
    <row r="4" spans="1:8" ht="50.25" customHeight="1" x14ac:dyDescent="0.25">
      <c r="A4" s="229" t="s">
        <v>157</v>
      </c>
      <c r="B4" s="230"/>
      <c r="C4" s="230"/>
      <c r="D4" s="230"/>
      <c r="E4" s="230"/>
      <c r="F4" s="230"/>
      <c r="G4" s="230"/>
      <c r="H4" s="230"/>
    </row>
    <row r="5" spans="1:8" ht="15.75" customHeight="1" x14ac:dyDescent="0.25"/>
    <row r="6" spans="1:8" ht="36" customHeight="1" x14ac:dyDescent="0.25">
      <c r="A6" s="226" t="s">
        <v>141</v>
      </c>
      <c r="B6" s="226" t="s">
        <v>142</v>
      </c>
      <c r="C6" s="226" t="s">
        <v>143</v>
      </c>
      <c r="D6" s="217" t="s">
        <v>144</v>
      </c>
      <c r="E6" s="217"/>
      <c r="F6" s="217"/>
      <c r="G6" s="217"/>
      <c r="H6" s="226" t="s">
        <v>145</v>
      </c>
    </row>
    <row r="7" spans="1:8" ht="35.25" customHeight="1" x14ac:dyDescent="0.25">
      <c r="A7" s="231"/>
      <c r="B7" s="231"/>
      <c r="C7" s="228"/>
      <c r="D7" s="50" t="s">
        <v>146</v>
      </c>
      <c r="E7" s="50" t="s">
        <v>147</v>
      </c>
      <c r="F7" s="50" t="s">
        <v>148</v>
      </c>
      <c r="G7" s="50" t="s">
        <v>149</v>
      </c>
      <c r="H7" s="228"/>
    </row>
    <row r="8" spans="1:8" x14ac:dyDescent="0.25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  <c r="G8" s="50">
        <v>7</v>
      </c>
      <c r="H8" s="50">
        <v>8</v>
      </c>
    </row>
    <row r="9" spans="1:8" ht="66" customHeight="1" x14ac:dyDescent="0.25">
      <c r="A9" s="50">
        <v>1</v>
      </c>
      <c r="B9" s="51" t="s">
        <v>150</v>
      </c>
      <c r="C9" s="50">
        <v>2.8</v>
      </c>
      <c r="D9" s="50">
        <v>2.9</v>
      </c>
      <c r="E9" s="50">
        <v>2.9</v>
      </c>
      <c r="F9" s="50">
        <v>3</v>
      </c>
      <c r="G9" s="50">
        <v>3</v>
      </c>
      <c r="H9" s="50">
        <v>3</v>
      </c>
    </row>
    <row r="10" spans="1:8" ht="38.25" x14ac:dyDescent="0.25">
      <c r="A10" s="50" t="s">
        <v>151</v>
      </c>
      <c r="B10" s="51" t="s">
        <v>152</v>
      </c>
      <c r="C10" s="50">
        <v>221</v>
      </c>
      <c r="D10" s="50">
        <v>210</v>
      </c>
      <c r="E10" s="50">
        <v>199</v>
      </c>
      <c r="F10" s="50">
        <v>189</v>
      </c>
      <c r="G10" s="50">
        <v>187</v>
      </c>
      <c r="H10" s="50">
        <v>182</v>
      </c>
    </row>
    <row r="11" spans="1:8" ht="25.5" x14ac:dyDescent="0.25">
      <c r="A11" s="50" t="s">
        <v>153</v>
      </c>
      <c r="B11" s="51" t="s">
        <v>158</v>
      </c>
      <c r="C11" s="50">
        <v>185</v>
      </c>
      <c r="D11" s="50">
        <v>180</v>
      </c>
      <c r="E11" s="50">
        <v>175</v>
      </c>
      <c r="F11" s="50">
        <v>150</v>
      </c>
      <c r="G11" s="50">
        <v>150</v>
      </c>
      <c r="H11" s="50">
        <v>150</v>
      </c>
    </row>
    <row r="12" spans="1:8" ht="63.75" x14ac:dyDescent="0.25">
      <c r="A12" s="50" t="s">
        <v>154</v>
      </c>
      <c r="B12" s="51" t="s">
        <v>159</v>
      </c>
      <c r="C12" s="50">
        <v>100</v>
      </c>
      <c r="D12" s="50">
        <v>100</v>
      </c>
      <c r="E12" s="50">
        <v>100</v>
      </c>
      <c r="F12" s="50">
        <v>100</v>
      </c>
      <c r="G12" s="50">
        <v>100</v>
      </c>
      <c r="H12" s="50">
        <v>100</v>
      </c>
    </row>
    <row r="13" spans="1:8" ht="38.25" x14ac:dyDescent="0.25">
      <c r="A13" s="50" t="s">
        <v>155</v>
      </c>
      <c r="B13" s="51" t="s">
        <v>156</v>
      </c>
      <c r="C13" s="50">
        <v>100</v>
      </c>
      <c r="D13" s="50">
        <v>100</v>
      </c>
      <c r="E13" s="50">
        <v>100</v>
      </c>
      <c r="F13" s="50">
        <v>100</v>
      </c>
      <c r="G13" s="50">
        <v>100</v>
      </c>
      <c r="H13" s="50">
        <v>100</v>
      </c>
    </row>
  </sheetData>
  <mergeCells count="6">
    <mergeCell ref="H6:H7"/>
    <mergeCell ref="A4:H4"/>
    <mergeCell ref="D6:G6"/>
    <mergeCell ref="B6:B7"/>
    <mergeCell ref="A6:A7"/>
    <mergeCell ref="C6:C7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МП 6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2'!Заголовки_для_печати</vt:lpstr>
      <vt:lpstr>'Таблица 2'!Область_печати</vt:lpstr>
      <vt:lpstr>'Таблица 3'!Область_печати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2022-10-29T12:37:21Z</dcterms:modified>
</cp:coreProperties>
</file>